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65" yWindow="60" windowWidth="9315" windowHeight="8505" activeTab="1"/>
  </bookViews>
  <sheets>
    <sheet name="Boletim 150" sheetId="4" r:id="rId1"/>
    <sheet name="PlanilhaOrçam Modelo - SEP" sheetId="3" r:id="rId2"/>
  </sheets>
  <definedNames>
    <definedName name="_xlnm.Print_Area" localSheetId="1">'PlanilhaOrçam Modelo - SEP'!$A$1:$H$37</definedName>
    <definedName name="_xlnm.Print_Titles" localSheetId="0">'Boletim 150'!$1:$2</definedName>
    <definedName name="_xlnm.Print_Titles" localSheetId="1">'PlanilhaOrçam Modelo - SEP'!$1:$15</definedName>
  </definedNames>
  <calcPr calcId="124519"/>
</workbook>
</file>

<file path=xl/calcChain.xml><?xml version="1.0" encoding="utf-8"?>
<calcChain xmlns="http://schemas.openxmlformats.org/spreadsheetml/2006/main">
  <c r="F19" i="3"/>
  <c r="H19" s="1"/>
  <c r="H22"/>
  <c r="H21" s="1"/>
  <c r="H18"/>
  <c r="H17"/>
  <c r="F20" l="1"/>
  <c r="H20" s="1"/>
  <c r="H16" s="1"/>
  <c r="H24" s="1"/>
  <c r="H25" l="1"/>
  <c r="H26" s="1"/>
</calcChain>
</file>

<file path=xl/sharedStrings.xml><?xml version="1.0" encoding="utf-8"?>
<sst xmlns="http://schemas.openxmlformats.org/spreadsheetml/2006/main" count="9225" uniqueCount="6181">
  <si>
    <t>Carretel de parede fixo para mangotinho, com abracadeiras</t>
  </si>
  <si>
    <t>Carretel de parede articulável para mangotinho, com abracadeira</t>
  </si>
  <si>
    <t>Carretel tipo nicho embutido para mangotinho, com abracadeiras</t>
  </si>
  <si>
    <t>Bico de sprinkler cromado pendente com rompimento da ampola a 68°C</t>
  </si>
  <si>
    <t>500205</t>
  </si>
  <si>
    <t>Alarme hidráulico tipo gongo</t>
  </si>
  <si>
    <t>Sirene eletrônica bitonal de 24 Volts</t>
  </si>
  <si>
    <t>Central de iluminação de emergência, completa, para até 6.000 W</t>
  </si>
  <si>
    <t>Acionador manual tipo quebra vidro</t>
  </si>
  <si>
    <t>Sirene audiovisual tipo endereçável</t>
  </si>
  <si>
    <t>Sirene tipo corneta de 12 V</t>
  </si>
  <si>
    <t>Extintor manual de gás carbônico - capacidade de 6 kg</t>
  </si>
  <si>
    <t>Extintor sobre rodas de gás carbônico - capacidade de 10 kg</t>
  </si>
  <si>
    <t>Extintor manual de pó químico seco BC - capacidade de 4 kg</t>
  </si>
  <si>
    <t>Extintor de gás carbônico, em carreta - capacidade de 25 kg</t>
  </si>
  <si>
    <t>Extintor manual de pó químico seco BC - capacidade de 8 kg</t>
  </si>
  <si>
    <t>Extintor manual de pó químico seco BC - capacidade de 12 kg</t>
  </si>
  <si>
    <t>Extintor de pó químico seco BC, em carreta - capacidade de 20 kg</t>
  </si>
  <si>
    <t>Destravador magnéticopara porta corta-fogo de 24 V</t>
  </si>
  <si>
    <t>Recarga de extintor de água pressurizada</t>
  </si>
  <si>
    <t>Recarga de extintor de gás carbônico</t>
  </si>
  <si>
    <t>Recarga de extintor de pó químico seco</t>
  </si>
  <si>
    <t>Passeio em mosaico português</t>
  </si>
  <si>
    <t>Limpeza final da obra</t>
  </si>
  <si>
    <t>Limpeza complementar e especial de piso com produtos químicos</t>
  </si>
  <si>
    <t>Limpeza complementar e especial de peças e aparelhos sanitários</t>
  </si>
  <si>
    <t>Limpeza complementar e especial de vidros</t>
  </si>
  <si>
    <t>Limpeza de caixa de inspeção</t>
  </si>
  <si>
    <t>Limpeza e desobstrução de boca de lobo</t>
  </si>
  <si>
    <t>Limpeza e desobstrução de canaletas ou tubulações de águas pluviais</t>
  </si>
  <si>
    <t>Limpeza e desentupimento manual de tubulação de esgoto predial</t>
  </si>
  <si>
    <t>Exaustor eólico vazão de ar 4.000 m³/h e ventos a 10 km/h</t>
  </si>
  <si>
    <t>Central de alarme microprocessada, para até 24 zonas</t>
  </si>
  <si>
    <t>Detector de metais, tipo portal, microprocessado</t>
  </si>
  <si>
    <t>Central de alarme microprocessada, para até 48 zonas</t>
  </si>
  <si>
    <t>Porteiro eletrônico com um interfone</t>
  </si>
  <si>
    <t>Aerador flutuante de alta rotação de 5 cv</t>
  </si>
  <si>
    <t>Medidor de vazão tipo calha Parshall com garganta W= 6´</t>
  </si>
  <si>
    <t>Medidor de vazão tipo calha Parshall com garganta W= 3´</t>
  </si>
  <si>
    <t>Poste de concreto tubular cônico - 12/1000</t>
  </si>
  <si>
    <t>Poste de concreto tubular cônico - 12/200</t>
  </si>
  <si>
    <t>Poste de concreto tubular cônico - 6/200</t>
  </si>
  <si>
    <t>Poste de concreto tubular cônico - 6/300</t>
  </si>
  <si>
    <t>Poste de concreto tubular cônico - 7,5/200</t>
  </si>
  <si>
    <t>Poste de concreto tubular cônico - 7,5/300</t>
  </si>
  <si>
    <t>Poste de concreto duplo ´T´ - 6/200</t>
  </si>
  <si>
    <t>Poste de concreto duplo ´T´ - 6/300</t>
  </si>
  <si>
    <t>Poste de concreto duplo ´T´ - 7,5/200</t>
  </si>
  <si>
    <t>Poste de concreto duplo ´T´ - 7,5/300</t>
  </si>
  <si>
    <t>Poste de concreto tubular cônico - 7/200</t>
  </si>
  <si>
    <t>Poste de concreto tubular cônico - 8/200</t>
  </si>
  <si>
    <t>Poste de concreto tubular cônico - 10/200</t>
  </si>
  <si>
    <t>Estai</t>
  </si>
  <si>
    <t>Estrutura tipo M1</t>
  </si>
  <si>
    <t>Estrutura tipo M2</t>
  </si>
  <si>
    <t>Estrutura tipo N3</t>
  </si>
  <si>
    <t>Estrutura tipo M1 - N3</t>
  </si>
  <si>
    <t>Estrutura tipo M4</t>
  </si>
  <si>
    <t>Estrutura tipo N2</t>
  </si>
  <si>
    <t>Estrutura tipo N4</t>
  </si>
  <si>
    <t>Armação secundária tipo 1C - 2R</t>
  </si>
  <si>
    <t>Armação secundária tipo 1C - 3R</t>
  </si>
  <si>
    <t>Armação secundária tipo 2C - 3R</t>
  </si>
  <si>
    <t>Armação secundária tipo 2C - 4R</t>
  </si>
  <si>
    <t>Armação secundária tipo 4C - 6R</t>
  </si>
  <si>
    <t>Recolocação de poste de madeira</t>
  </si>
  <si>
    <t>Estabilizador eletrônico de tensão, monofásico, com potência de 5 kVA</t>
  </si>
  <si>
    <t>Estabilizador eletrônico de tensão, monofásico, com potência de 7,5 kVA</t>
  </si>
  <si>
    <t>Estabilizador eletrônico de tensão, monofásico, com potência de 10 kVA</t>
  </si>
  <si>
    <t>Estabilizador eletrônico de tensão, monofásico, com potência de 15 kVA</t>
  </si>
  <si>
    <t>Estabilizador eletrônico de tensão, monofásico, com potência de 20 kVA</t>
  </si>
  <si>
    <t>690601</t>
  </si>
  <si>
    <t>Sistema ininterrupto de energia, monofásico on line senoidal de 2,4 kVA (110 V/110 V), autonomia de 15 minutos</t>
  </si>
  <si>
    <t>690602</t>
  </si>
  <si>
    <t>Sistema ininterrupto de energia, trifásico on line de 10 kVA (220 V/220 V), autonomia de 15 minutos</t>
  </si>
  <si>
    <t>690603</t>
  </si>
  <si>
    <t>Sistema ininterrupto de energia, trifásico on line de 20 kVA (220 V/208 V-108 V), autonomia 15 minutos</t>
  </si>
  <si>
    <t>690604</t>
  </si>
  <si>
    <t>Sistema ininterrupto de energia, trifásico on line senoidal de 15 kVA (208 V/110 V), com autonomia de 15 minutos</t>
  </si>
  <si>
    <t>690605</t>
  </si>
  <si>
    <t>Sistema ininterrupto de energia, monofásico, com potência de 2 kVA</t>
  </si>
  <si>
    <t>690609</t>
  </si>
  <si>
    <t>Sistema ininterrupto de energia, monofásico, on line senoidal 15 kVA com autonomia de 30 minutos, conforme memorial descritivo - Poupatempo de São Bernardo</t>
  </si>
  <si>
    <t>690610</t>
  </si>
  <si>
    <t>Sistema ininterrupto de energia, monofásico, com potência entre 5 a 7,5 kVA</t>
  </si>
  <si>
    <t>690612</t>
  </si>
  <si>
    <t>Sistema ininterrupto de energia, trifásico on line senoidal de 10 kVA (220 V/110 V), com autonomia de 2 horas</t>
  </si>
  <si>
    <t>690613</t>
  </si>
  <si>
    <t>Sistema ininterrupto de energia, monofásico on line senoidal de 10 kVA (110 V/110 V), com autonomia de 30 minutos</t>
  </si>
  <si>
    <t>690614</t>
  </si>
  <si>
    <t>Sistema ininterrupto de energia, monofásico on line senoidal de 15 kVA (127/127 V) com autonomia de 30 minutos</t>
  </si>
  <si>
    <t>690616</t>
  </si>
  <si>
    <t>Sistema ininterrupto de energia, trifásico de 10 kVA (UPS) ´No Break´ - 380 V</t>
  </si>
  <si>
    <t>690617</t>
  </si>
  <si>
    <t>Sistema ininterrupto de energia, trifásico de 20 kVA (UPS) ´No Break´ - 380 V</t>
  </si>
  <si>
    <t>690618</t>
  </si>
  <si>
    <t>Sistema ininterrupto de energia, trifásico de 20 kVA (UPS) ´No-Break´ - 220 V</t>
  </si>
  <si>
    <t>Arame de espinar em aço inoxidável nu, padrão TELESP</t>
  </si>
  <si>
    <t>Lâmpada fluorescente compacta eletrônica ´3U´, base E27 de 23 W - 110 ou 220 V</t>
  </si>
  <si>
    <t>Cabo de cobre de 185,0 mm², isolamento 0,6/1 kV - isolação EPR 90°C</t>
  </si>
  <si>
    <t>Braçadeira ajustável para poste tubular, tipo BAP 2, padrão TELEBRÁS</t>
  </si>
  <si>
    <t>Suporte para isolador roldana tipo SIR, padrão TELEBRÁS</t>
  </si>
  <si>
    <t>Isolador roldana em porcelana de 72 x 72 mm</t>
  </si>
  <si>
    <t>Suporte para isolador roldana tipo DM, padrão TELEBRÁS</t>
  </si>
  <si>
    <t>Tampa para caixa R1, padrão TELEBRÁS</t>
  </si>
  <si>
    <t>Tampa para caixa R2, padrão TELEBRÁS</t>
  </si>
  <si>
    <t>Bloco de ligação interna para 10 pares, BLI-10</t>
  </si>
  <si>
    <t>Bloco de ligação engate rápido para 10 pares, BER-10</t>
  </si>
  <si>
    <t>Adesivo vinílico, padrão regulamentado, para sinalização de incêndio</t>
  </si>
  <si>
    <t>Placa comemorativa em aço inoxidável escovado</t>
  </si>
  <si>
    <t>Placa de identificação em acrílico com texto em vinil</t>
  </si>
  <si>
    <t>Sinalização horizontal com tinta vinílica ou acrílica</t>
  </si>
  <si>
    <t>Capacho em fibra natural</t>
  </si>
  <si>
    <t>BOLETIM 150 - Validade 15/4/2009 á 15/7/2009</t>
  </si>
  <si>
    <t>Corrimão tubular em aço galvanizado, diâmetro 1 1/2´</t>
  </si>
  <si>
    <t>Corrimão tubular em aço galvanizado, diâmetro 2´</t>
  </si>
  <si>
    <t>Grade para piso eletrofundida, malha 30 x 100 mm, com barra de 40 x 2 mm</t>
  </si>
  <si>
    <t>Grade de segurança, para janela, em aço SAE 1045, diâmetro 1´, sem têmpera e revenimento</t>
  </si>
  <si>
    <t>Portão de segurança de abrir, para muralha, em grade com aço SAE 1045 chapeado, diâmetro 1´, completo, sem têmpera e revenimento</t>
  </si>
  <si>
    <t>Recolocação de esquadrias metálicas</t>
  </si>
  <si>
    <t>Recolocação de batentes</t>
  </si>
  <si>
    <t>Recolocação de escada de marinheiro</t>
  </si>
  <si>
    <t>Batente em chapa dobrada para portas</t>
  </si>
  <si>
    <t>Chapa de ferro nº 14, inclusive soldagem</t>
  </si>
  <si>
    <t>Tela ondulada em aço galvanizado fio 10 BWG, malha de 1´</t>
  </si>
  <si>
    <t>Ferro trabalhado para reparos em caixilhos</t>
  </si>
  <si>
    <t>Caixilho em alumínio fixo, sob medida</t>
  </si>
  <si>
    <t>Caixilho em alumínio basculante, com vidro, linha comercial</t>
  </si>
  <si>
    <t>Caixilho em alumínio basculante, sob medida</t>
  </si>
  <si>
    <t>Caixilho em alumínio maximar, com vidro, linha comercial</t>
  </si>
  <si>
    <t>Caixilho em alumínio maximar, sob medida</t>
  </si>
  <si>
    <t>Caixilho em alumínio de correr, com vidro, linha comercial</t>
  </si>
  <si>
    <t>Caixilho em alumínio de correr, sob medida</t>
  </si>
  <si>
    <t>Caixilho em alumínio tipo veneziana, com vidro, linha comercial</t>
  </si>
  <si>
    <t>Caixilho em alumínio tipo veneziana, sob medida</t>
  </si>
  <si>
    <t>Porta de entrada tipo abrir em alumínio com vidro, linha comercial</t>
  </si>
  <si>
    <t>Porta de entrada de abrir em alumínio, sob medida</t>
  </si>
  <si>
    <t>Fechadura com chave para porta corta-fogo</t>
  </si>
  <si>
    <t>Visor tipo olho mágico</t>
  </si>
  <si>
    <t>Cadeado de latão com cilíndro - trava dupla - 25/27 mm</t>
  </si>
  <si>
    <t>Cadeado de latão com cilíndro - trava dupla - 35/36 mm</t>
  </si>
  <si>
    <t>Instalação e transporte de equipamento topográfico</t>
  </si>
  <si>
    <t>tx</t>
  </si>
  <si>
    <t>m²</t>
  </si>
  <si>
    <t>Instalação e transporte de equipamento de sondagem</t>
  </si>
  <si>
    <t>Sondagem do terreno a trado</t>
  </si>
  <si>
    <t>Sondagem do terreno à percussão (mínimo de 30 m)</t>
  </si>
  <si>
    <t>Sondagem do terreno rotativa em solo</t>
  </si>
  <si>
    <t>Dobradiça em latão cromado reforçada de 3 1/2´ x 3´</t>
  </si>
  <si>
    <t>Dobradiça em latão cromado de 3 1/2´ x 3´</t>
  </si>
  <si>
    <t>Dobradiça em latão cromado, com mola tipo vai e vem, de 3´</t>
  </si>
  <si>
    <t>par</t>
  </si>
  <si>
    <t>Cantoneira em alumínio perfil sextavado</t>
  </si>
  <si>
    <t>Cantoneira em alumínio perfil ´Y´</t>
  </si>
  <si>
    <t>Cantoneira em ferro</t>
  </si>
  <si>
    <t>Cabo em aço galvanizado com alma de aço, diâmetro de 3/16´ (4,76 mm)</t>
  </si>
  <si>
    <t>Cabo em aço galvanizado com alma de aço, diâmetro de 5/16´ (7,94 mm)</t>
  </si>
  <si>
    <t>Cordoalha de aço galvanizado, diâmetro de 1/4´ (6,35 mm)</t>
  </si>
  <si>
    <t>Cabo em aço galvanizado com alma de aço, diâmetro de 3/8´ (9,52 mm)</t>
  </si>
  <si>
    <t>292003</t>
  </si>
  <si>
    <t>Alumínio liso para complementos e reparos</t>
  </si>
  <si>
    <t>Lã de vidro e/ou lã de rocha com espessura de 1´</t>
  </si>
  <si>
    <t>Lã de vidro e/ou lã de rocha com espessura de 2´</t>
  </si>
  <si>
    <t>Película de controle solar refletiva para aplicação em vidro</t>
  </si>
  <si>
    <t>Junta plástica de 3/4´ x 1/8´</t>
  </si>
  <si>
    <t>Junta de latão bitola de 1/8´</t>
  </si>
  <si>
    <t>Junta de dilatação ou vedação com mastique de silicone, 1,0 x 0,5 cm - inclusive guia de apoio em polietileno</t>
  </si>
  <si>
    <t>Junta a base de asfalto oxidado a quente</t>
  </si>
  <si>
    <t>cm³</t>
  </si>
  <si>
    <t>Mangueira plástica flexível para junta de dilatação</t>
  </si>
  <si>
    <t>Junta de dilatação elástica a base de poliuretano</t>
  </si>
  <si>
    <t>Junta estrutural com perfilado termoplástico em PVC, perfil O-12</t>
  </si>
  <si>
    <t>Junta estrutural com perfilado termoplástico em PVC, perfil O-22</t>
  </si>
  <si>
    <t>Chapa de aço em bitolas medias</t>
  </si>
  <si>
    <t>Apoio em placas de neoprene fretado</t>
  </si>
  <si>
    <t>dm³</t>
  </si>
  <si>
    <t>Aplicação de papel KRAFT</t>
  </si>
  <si>
    <t>Recolocação de barreira de proteção perimetral, simples ou dupla</t>
  </si>
  <si>
    <t>Recolocação de alambrado, com altura até 4,50 m</t>
  </si>
  <si>
    <t>Recolocação de alambrado, com altura acima de 4,50 m</t>
  </si>
  <si>
    <t>Tela de arame galvanizado fio nº 12 BWG - malha de 2´</t>
  </si>
  <si>
    <t>Tabela completa com suporte e rede para basquete</t>
  </si>
  <si>
    <t>Relé de tempo eletrônico cíclico regulável, 110/127V - 43/63 Hz</t>
  </si>
  <si>
    <t>Chave comutadora/seletora com 1 pólo e 3 posições para 63 A</t>
  </si>
  <si>
    <t>Chave comutadora/seletora com 1 pólo e 3 posições para 25 A</t>
  </si>
  <si>
    <t>Chave comutadora/seletora com 2 pólos e 2 posições para 25 A</t>
  </si>
  <si>
    <t>Chave comutadora/seletora com 1 pólo e 2 posições para 25 A</t>
  </si>
  <si>
    <t>Chave comutadora/seletora com 3 pólos e 3 posições para 25 A</t>
  </si>
  <si>
    <t>Chave comutadora para amperímetro</t>
  </si>
  <si>
    <t>Chave comutadora para voltímetro</t>
  </si>
  <si>
    <t>Plugue com 3P+T de 63 A, 220/240 V, industrial</t>
  </si>
  <si>
    <t>Sinalizador com lâmpada</t>
  </si>
  <si>
    <t>Botão de comando duplo sem sinalizador</t>
  </si>
  <si>
    <t>Botão de comando duplo com sinalizador</t>
  </si>
  <si>
    <t>Botoeira com retenção para quadro/painel</t>
  </si>
  <si>
    <t>Botoeira de comando liga-desliga, sem sinalização</t>
  </si>
  <si>
    <t>Alarme sonoro bitonal 220 V para painel de comando</t>
  </si>
  <si>
    <t>Placa de 4´ x 2´</t>
  </si>
  <si>
    <t>Placa de 4´ x 4´</t>
  </si>
  <si>
    <t>Placa redonda de 3´</t>
  </si>
  <si>
    <t>Cancela manual, metálica, com barreira até 3,50 m</t>
  </si>
  <si>
    <t>Banco contínuo em concreto vazado</t>
  </si>
  <si>
    <t>Plataforma com 3 mastros galvanizados, h= 6,00 m</t>
  </si>
  <si>
    <t>Luminária cilíndrica fechada para iluminação externa de balizamento</t>
  </si>
  <si>
    <t>Suporte de fixação em poste para 1 luminária tipo pétala</t>
  </si>
  <si>
    <t>Suporte de fixação em poste para 2 luminárias tipo pétala</t>
  </si>
  <si>
    <t>Terminal modular (mufla) unipolar externo para cabo até 70 mm²/25 kV</t>
  </si>
  <si>
    <t>Terminal modular (mufla) tripolar interno para cabo até 70 mm²/15 kV</t>
  </si>
  <si>
    <t>Quadro Telesp / Telebrás de embutir de 800 x 800 x 120 mm</t>
  </si>
  <si>
    <t>Quadro Telesp / Telebrás de embutir de 1200 x 1200 x 150 mm</t>
  </si>
  <si>
    <t>Quadro Telesp / Telebrás de sobrepor de 200 x 200 x 120 mm</t>
  </si>
  <si>
    <t>Quadro Telesp / Telebrás de sobrepor de 400 x 400 x 120 mm</t>
  </si>
  <si>
    <t>Quadro Telesp / Telebrás de sobrepor de 600 x 600 x 120 mm</t>
  </si>
  <si>
    <t>Quadro Telesp / Telebrás de sobrepor de 800 x 800 x 120 mm</t>
  </si>
  <si>
    <t>Quadro de comando completo para conjunto motor-bomba submersível de poço profundo acima de 12,5 HP até 20 HP, 220 V</t>
  </si>
  <si>
    <t>Barramento de cobre nu</t>
  </si>
  <si>
    <t>Base de fusível Diazed completa para 25 A</t>
  </si>
  <si>
    <t>Base de fusível Diazed completa para 63 A</t>
  </si>
  <si>
    <t>Base de fusível NH até 125 A, com fusível</t>
  </si>
  <si>
    <t>Base de fusível NH até 250 A, com fusível</t>
  </si>
  <si>
    <t>Base de fusível NH até 400 A, com fusível</t>
  </si>
  <si>
    <t>Remoção de condutor aparente diâmetro externo acima de 6,5 mm</t>
  </si>
  <si>
    <t>Remoção de condutor aparente diâmetro externo até 6,5 mm</t>
  </si>
  <si>
    <t>Remoção de condutor embutido diâmetro externo acima de 6,5 mm</t>
  </si>
  <si>
    <t>Remoção de condutor embutido diâmetro externo até 6,5 mm</t>
  </si>
  <si>
    <t>Remoção de condutor especial</t>
  </si>
  <si>
    <t>Remoção de cordoalha ou cabo de cobre nu</t>
  </si>
  <si>
    <t>Remoção de contactor magnético para comando de bomba</t>
  </si>
  <si>
    <t>Remoção de corrente para pendentes</t>
  </si>
  <si>
    <t>Remoção de cruzeta de ferro para fixação de projetores</t>
  </si>
  <si>
    <t>Remoção de cruzeta de madeira</t>
  </si>
  <si>
    <t>Remoção de disjuntor de volume normal ou reduzido</t>
  </si>
  <si>
    <t>Remoção de disjuntor a seco aberto tripolar, 600 V de 800 A</t>
  </si>
  <si>
    <t>Remoção de disjuntor NO-FUSE</t>
  </si>
  <si>
    <t>Remoção de fundo de quadro de distribuição ou caixa de passagem</t>
  </si>
  <si>
    <t>Remoção de chapa de ferro para bucha de passagem</t>
  </si>
  <si>
    <t>Remoção de chave automática da bóia</t>
  </si>
  <si>
    <t>Remoção de chave base de mármore ou ardósia</t>
  </si>
  <si>
    <t>Remoção de chave de ação rápida comando frontal montado em painel</t>
  </si>
  <si>
    <t>Remoção de chave fusível indicadora tipo Matheus</t>
  </si>
  <si>
    <t>Remoção de chave tipo Pacco rotativo</t>
  </si>
  <si>
    <t>Remoção de condulete</t>
  </si>
  <si>
    <t>Base de fusível tripolar de 15 kV</t>
  </si>
  <si>
    <t>Base de fusível tripolar de 25 kV</t>
  </si>
  <si>
    <t>Base de fusível unipolar de 15 kV</t>
  </si>
  <si>
    <t>Suporte para tubo de proteção com rosca soberba, diâmetro 2´</t>
  </si>
  <si>
    <t>Tampa para caixa de inspeção cilíndrica, aço galvanizado</t>
  </si>
  <si>
    <t>Caixa de equalização de embutir em aço com barramento, 40 x 40 cm e tampa</t>
  </si>
  <si>
    <t>Caixa de equalização de embutir em aço com barramento, 20 x 20 cm e tampa</t>
  </si>
  <si>
    <t>Presilha em latão para cabos de 16 até 50 mm²</t>
  </si>
  <si>
    <t>Escoramento de solo especial</t>
  </si>
  <si>
    <t>Cimbramento em madeira com estroncas de eucalipto</t>
  </si>
  <si>
    <t>Cimbramento em perfil metálico para obras de arte</t>
  </si>
  <si>
    <t>kg</t>
  </si>
  <si>
    <t>Cimbramento tubular metálico</t>
  </si>
  <si>
    <t>Montagem e desmontagem de cimbramento tubular metálico</t>
  </si>
  <si>
    <t>Descimbramento em madeira</t>
  </si>
  <si>
    <t>Geomembrana em polietileno de alta densidade PEAD de 1,0 mm</t>
  </si>
  <si>
    <t>Manta geotêxtil de 200 g/m²</t>
  </si>
  <si>
    <t>Manta geotêxtil de 300 g/m²</t>
  </si>
  <si>
    <t>Manta geotêxtil de 600 g/m²</t>
  </si>
  <si>
    <t>Pedra britada números médios, mantas e filtros</t>
  </si>
  <si>
    <t>Areia grossa, mantas e filtros</t>
  </si>
  <si>
    <t>Barbacã em tubo de PVC com diâmetro 25 mm</t>
  </si>
  <si>
    <t>Barbacã em tubo de PVC com diâmetro 50 mm</t>
  </si>
  <si>
    <t>Barbacã em tubo de PVC com diâmetro 75 mm</t>
  </si>
  <si>
    <t>Barbacã em tubo de PVC com diâmetro 100 mm</t>
  </si>
  <si>
    <t>Taxa de mobilização para rebaixamento de lençol freático</t>
  </si>
  <si>
    <t>Ponteiras filtrantes, profundidade até 5,0 m</t>
  </si>
  <si>
    <t>HPxh</t>
  </si>
  <si>
    <t>Enrocamento com pedra arrumada</t>
  </si>
  <si>
    <t>Enrocamento com pedra assentada</t>
  </si>
  <si>
    <t>Forma em madeira comum para fundação</t>
  </si>
  <si>
    <t>Forma em madeira comum para estrutura</t>
  </si>
  <si>
    <t>Forma plana em compensado para estrutura convencional</t>
  </si>
  <si>
    <t>Mini-disjuntor termomagnético, tripolar 220/380 V, corrente de 63 A</t>
  </si>
  <si>
    <t>Mini-disjuntor termomagnético, tripolar 400 V, corrente de 80 A até 125 A</t>
  </si>
  <si>
    <t>Chave comutadora seletora, 2 posições e 2 pólos, para 25/32 A</t>
  </si>
  <si>
    <t>Barra de contato para chave seccionadora tipo NH00-160 A</t>
  </si>
  <si>
    <t>Barra de contato para chave seccionadora tipo NH1-250 A</t>
  </si>
  <si>
    <t>Barra de contato para chave seccionadora tipo NH2-400 A</t>
  </si>
  <si>
    <t>Barra de contato para chave seccionadora tipo NH3-630 A</t>
  </si>
  <si>
    <t>Dispositivo diferencial residual de 25 A x 30 mA - 2 pólos</t>
  </si>
  <si>
    <t>Dispositivo diferencial residual de 40 A x 30 mA - 2 pólos</t>
  </si>
  <si>
    <t>Dispositivo diferencial residual de 40 A x 30 mA - 4 pólos</t>
  </si>
  <si>
    <t>Dispositivo diferencial residual de 63 A x 30 mA - 4 pólos</t>
  </si>
  <si>
    <t>Dispositivo diferencial residual de 80 A x 30 mA - 4 pólos</t>
  </si>
  <si>
    <t>Dispositivo diferencial residual de 100 A x 30 mA - 4 pólos</t>
  </si>
  <si>
    <t>Dispositivo diferencial residual de 25 A x 30 mA - 4 pólos</t>
  </si>
  <si>
    <t>Eletroduto de ferro galvanizado a quente, pesado de 2´ - com acessórios</t>
  </si>
  <si>
    <t>Eletroduto de ferro galvanizado a quente, pesado de 3´ - com acessórios</t>
  </si>
  <si>
    <t>Eletroduto de ferro galvanizado a quente, pesado de 4´ - com acessórios</t>
  </si>
  <si>
    <t>Caixa para tomada fixo perfil, de encaixe rápido, com tampa</t>
  </si>
  <si>
    <t>Saída final, diâmetro 3/4´</t>
  </si>
  <si>
    <t>Saída lateral simples, diâmetro de 3/4´</t>
  </si>
  <si>
    <t>Ducha manual cromada</t>
  </si>
  <si>
    <t>Torneira longa sem rosca para uso geral, em latão fundido cromado</t>
  </si>
  <si>
    <t>Torneira para lavatório em latão fundido cromado, DN= 1/2´</t>
  </si>
  <si>
    <t>Torneira de parede antivandalismo, DN= 3/4´</t>
  </si>
  <si>
    <t>Porta-toalha em tubo de aço inoxidável, DN= 1 1/2´</t>
  </si>
  <si>
    <t>Prateleira em granilite</t>
  </si>
  <si>
    <t>Recolocação de torneiras</t>
  </si>
  <si>
    <t>Recolocação de sifões</t>
  </si>
  <si>
    <t>Recolocação de aparelhos sanitários, incluindo acessórios</t>
  </si>
  <si>
    <t>Recolocação de caixas de descarga de sobrepor</t>
  </si>
  <si>
    <t>Engate flexível metálico DN= 1/2´</t>
  </si>
  <si>
    <t>Engate flexível de PVC DN= 1/2´</t>
  </si>
  <si>
    <t>Canopla para válvula de descarga</t>
  </si>
  <si>
    <t>Botão para válvula de descarga</t>
  </si>
  <si>
    <t>Reparo para válvula de descarga</t>
  </si>
  <si>
    <t>Sifão de metal cromado de 1 1/2´ x 2´</t>
  </si>
  <si>
    <t>Sifão de metal cromado de 1´ x 1 1/2´</t>
  </si>
  <si>
    <t>Sifão plástico com copo, rígido, de 1´ x 1 1/2´</t>
  </si>
  <si>
    <t>Laje pré-fabricada mista vigota protendida/lajota, beta 20 cm</t>
  </si>
  <si>
    <t>Laje pré-fabricada mista vigota protendida/lajota, beta 25 cm</t>
  </si>
  <si>
    <t>Laje em painel pré-fabricado protendido alveolar, espessura 12 cm</t>
  </si>
  <si>
    <t>Laje em painel pré-fabricado protendido alveolar, espessura 15 cm</t>
  </si>
  <si>
    <t>Laje em painel pré-fabricado protendido alveolar, espessura 20 cm</t>
  </si>
  <si>
    <t>Laje em painel pré-fabricado protendido alveolar, espessura 25 cm</t>
  </si>
  <si>
    <t>Pré-laje em painel pré-fabricado treliçado, com EPS, H= 25 cm</t>
  </si>
  <si>
    <t>Pré-laje em painel pré-fabricado treliçado, com EPS, H= 20 cm</t>
  </si>
  <si>
    <t>Pré-laje em painel pré-fabricado treliçado, com EPS, H= 12 cm</t>
  </si>
  <si>
    <t>Pré-laje em painel pré-fabricado treliçado, com EPS, H= 8 cm</t>
  </si>
  <si>
    <t>Pré-laje em painel pré-fabricado treliçado, com EPS, H= 16 cm</t>
  </si>
  <si>
    <t>Pré-laje em painel pré-fabricado treliçado, H= 8 cm</t>
  </si>
  <si>
    <t>Pré-laje em painel pré-fabricado treliçado, H= 12 cm</t>
  </si>
  <si>
    <t>Pré-laje em painel pré-fabricado treliçado, H= 10 cm</t>
  </si>
  <si>
    <t>Pré-laje em painel pré-fabricado treliçado, H= 16 cm</t>
  </si>
  <si>
    <t>Pré-laje em painel pré-fabricado treliçado, H= 20 cm</t>
  </si>
  <si>
    <t>Pré-laje em painel pré-fabricado treliçado, H= 24 cm</t>
  </si>
  <si>
    <t>Alvenaria de embasamento em tijolo maciço comum</t>
  </si>
  <si>
    <t>Alvenaria de embasamento em bloco de concreto com 9 cm</t>
  </si>
  <si>
    <t>Alvenaria de embasamento em bloco de concreto com 14 cm</t>
  </si>
  <si>
    <t>Alvenaria de embasamento em bloco de concreto com 19 cm</t>
  </si>
  <si>
    <t>Alvenaria de elevação de 1/4 tijolo maciço comum</t>
  </si>
  <si>
    <t>Alvenaria de elevação de 1/2 tijolo maciço comum</t>
  </si>
  <si>
    <t>Alvenaria de elevação de 1 tijolo maciço comum</t>
  </si>
  <si>
    <t>Alvenaria de elevação de 1 1/2 tijolo maciço comum</t>
  </si>
  <si>
    <t>Alvenaria de elevação de 1/2 tijolo maciço aparente</t>
  </si>
  <si>
    <t>Alvenaria de elevação de 1 tijolo maciço aparente</t>
  </si>
  <si>
    <t>Curva horizontal externa de 90° tripla com tampa, 3 x 30 x 40 mm</t>
  </si>
  <si>
    <t>Tê horizontal de 90° triplo com tampa, 3 x 30 x 40 mm</t>
  </si>
  <si>
    <t>Caixa de derivação embutida tripla, 3 x 30 x 40 mm</t>
  </si>
  <si>
    <t>Cabo de cobre nu, têmpera mole, classe 2, de 50,0 mm²</t>
  </si>
  <si>
    <t>Cabo de cobre nu, têmpera mole, classe 2, de 70,0 mm²</t>
  </si>
  <si>
    <t>Cabo de cobre nu, têmpera mole, classe 2, de 95,0 mm²</t>
  </si>
  <si>
    <t>Cabo de cobre nu, têmpera mole, classe 2, de 120,0 mm²</t>
  </si>
  <si>
    <t>Cabo de cobre nu, têmpera mole, classe 2, de 150,0 mm²</t>
  </si>
  <si>
    <t>Tubo de PVC rígido, pontas lisas, DN= 40 mm, inclusive conexões</t>
  </si>
  <si>
    <t>Tubo de PVC rígido série R, ponta lisas, DN= 75 mm, inclusive conexões</t>
  </si>
  <si>
    <t>Tubo de PVC rígido série R, ponta lisas, DN= 100 mm, inclusive conexões</t>
  </si>
  <si>
    <t>Tubo de PVC rígido série R, ponta lisas, DN= 150 mm, inclusive conexões</t>
  </si>
  <si>
    <t>Tubo de PVC rígido DEFoFo, DN= 100mm (DE= 118mm), inclusive conexões</t>
  </si>
  <si>
    <t>Tubo de PVC rígido DEFoFo, DN= 150mm (DE= 170mm), inclusive conexões</t>
  </si>
  <si>
    <t>Tubo de PVC rígido DEFoFo, DN= 200mm (DE= 222mm), inclusive conexões</t>
  </si>
  <si>
    <t>Tubo de PVC rígido DEFoFo, DN= 250mm (DE= 274mm), inclusive conexões</t>
  </si>
  <si>
    <t>Tubo de PVC rígido DEFoFo, DN= 300mm (DE= 326mm), inclusive conexões</t>
  </si>
  <si>
    <t>Tubo de ferro galvanizado DN= 1/2´, inclusive conexões</t>
  </si>
  <si>
    <t>Tubo de ferro galvanizado DN= 3/4´, inclusive conexões</t>
  </si>
  <si>
    <t>Tubo de ferro galvanizado DN= 1´, inclusive conexões</t>
  </si>
  <si>
    <t>Tubo de ferro galvanizado DN= 1 1/4´, inclusive conexões</t>
  </si>
  <si>
    <t>Tubo de ferro galvanizado DN= 1 1/2´, inclusive conexões</t>
  </si>
  <si>
    <t>Tubo de ferro galvanizado DN= 2´, inclusive conexões</t>
  </si>
  <si>
    <t>Tubo de ferro galvanizado DN= 2 1/2´, inclusive conexões</t>
  </si>
  <si>
    <t>Tubo de ferro galvanizado DN= 3´, inclusive conexões</t>
  </si>
  <si>
    <t>Tubo de ferro galvanizado DN= 4´, inclusive conexões</t>
  </si>
  <si>
    <t>Tubo de ferro galvanizado DN= 6´, inclusive conexões</t>
  </si>
  <si>
    <t>Recolocação de cumeeiras e espigões de barro</t>
  </si>
  <si>
    <t>Recolocação de telha de barro tipo colonial/paulistinha</t>
  </si>
  <si>
    <t>Recolocação de telha de barro tipo plan</t>
  </si>
  <si>
    <t>Recolocação de domo de acrílico, inclusive perfis metálicos de fixação</t>
  </si>
  <si>
    <t>Recolocação de telhas de barro tipo francesa</t>
  </si>
  <si>
    <t>Argamassa de proteção com argila expandida (serviço auxiliar)</t>
  </si>
  <si>
    <t>Argamassa de regularização e/ou proteção (serviço auxiliar)</t>
  </si>
  <si>
    <t>Argamassa com aditivo expansor</t>
  </si>
  <si>
    <t>Lastro de concreto impermeabilizado</t>
  </si>
  <si>
    <t>Regularização de piso com nata de cimento e bianco (serviço auxiliar)</t>
  </si>
  <si>
    <t>Chapisco</t>
  </si>
  <si>
    <t>Chapisco com bianco</t>
  </si>
  <si>
    <t>Chapisco fino peneirado</t>
  </si>
  <si>
    <t>Chapisco rústico com pedra britada nº 1</t>
  </si>
  <si>
    <t>Emboço comum</t>
  </si>
  <si>
    <t>Emboço desempenado com espuma de poliéster</t>
  </si>
  <si>
    <t>Reboco</t>
  </si>
  <si>
    <t>Barra lisa com acabamento em nata de cimento</t>
  </si>
  <si>
    <t>Cimentado desempenado</t>
  </si>
  <si>
    <t>Cimentado desempenado e alisado (queimado)</t>
  </si>
  <si>
    <t>Cimentado desempenado e alisado com corante (queimado)</t>
  </si>
  <si>
    <t>Cimentado semi-áspero</t>
  </si>
  <si>
    <t>Cimentado áspero com caneluras</t>
  </si>
  <si>
    <t>Degrau em cimentado</t>
  </si>
  <si>
    <t>Rodapé em cimentado desempenado e alisado com altura 5 cm</t>
  </si>
  <si>
    <t>Rodapé em cimentado desempenado e alisado com altura 7 cm</t>
  </si>
  <si>
    <t>Soalho em tábua de madeira aparelhada</t>
  </si>
  <si>
    <t>Piso em tacos de Ipê colado</t>
  </si>
  <si>
    <t>Rodapé de madeira 5 x 1,5 cm</t>
  </si>
  <si>
    <t>Rodapé de madeira 7 x 1,5 cm</t>
  </si>
  <si>
    <t>Cordão de madeira</t>
  </si>
  <si>
    <t>Recolocação de soalho em madeira</t>
  </si>
  <si>
    <t>Tubo de concreto (PA-1), DN= 800mm</t>
  </si>
  <si>
    <t>Tubo de concreto (PA-1), DN= 900mm</t>
  </si>
  <si>
    <t>Tubo de concreto (PA-1), DN= 1000mm</t>
  </si>
  <si>
    <t>Tubo de concreto (PA-1), DN= 1200mm</t>
  </si>
  <si>
    <t>Tubo de concreto (PA-2), DN= 600mm</t>
  </si>
  <si>
    <t>Tubo de concreto (PA-2), DN= 800mm</t>
  </si>
  <si>
    <t>Tubo de concreto (PA-2), DN= 1000mm</t>
  </si>
  <si>
    <t>Tubo de concreto (PA-3), DN= 600mm</t>
  </si>
  <si>
    <t>Tubo de concreto (PA-3), DN= 800mm</t>
  </si>
  <si>
    <t>Tubo de concreto (PA-3), DN= 1000mm</t>
  </si>
  <si>
    <t>Meio tubo de concreto, DN= 300mm</t>
  </si>
  <si>
    <t>Meio tubo de concreto, DN= 400mm</t>
  </si>
  <si>
    <t>Meio tubo de concreto, DN= 500mm</t>
  </si>
  <si>
    <t>Meio tubo de concreto, DN= 600mm</t>
  </si>
  <si>
    <t>Tubo de concreto (PA-2), DN= 1500mm</t>
  </si>
  <si>
    <t>Tubo de concreto (PA-1), DN= 400mm</t>
  </si>
  <si>
    <t>Tubo de concreto (PA-2), DN= 400mm</t>
  </si>
  <si>
    <t>Tubo de concreto (PA-3), DN= 400mm</t>
  </si>
  <si>
    <t>Tubo de concreto (PA-2), DN= 700mm</t>
  </si>
  <si>
    <t>Tubo de concreto (PA-2), DN= 500mm</t>
  </si>
  <si>
    <t>Tubo de concreto (PA-2), DN= 900mm</t>
  </si>
  <si>
    <t>Tubo de concreto (PA-1), DN= 300mm</t>
  </si>
  <si>
    <t>Tubo de concreto (PA-2), DN= 300mm</t>
  </si>
  <si>
    <t>Meio tubo de concreto, DN= 200mm</t>
  </si>
  <si>
    <t>Flange avulso em ferro fundido, classe PN-10, DN= 80mm</t>
  </si>
  <si>
    <t>Flange avulso em ferro fundido, classe PN-10, DN= 100mm</t>
  </si>
  <si>
    <t>Flange avulso em ferro fundido, classe PN-10, DN= 150mm</t>
  </si>
  <si>
    <t>Flange avulso em ferro fundido, classe PN-10, DN= 200mm</t>
  </si>
  <si>
    <t>Flange avulso em ferro fundido, classe PN-10, DN= 250mm</t>
  </si>
  <si>
    <t>Flange avulso em ferro fundido, classe PN-10, DN= 300mm</t>
  </si>
  <si>
    <t>Flange avulso em ferro fundido, classe PN-10, DN= 350mm</t>
  </si>
  <si>
    <t>Flange avulso em ferro fundido, classe PN-10, DN= 400mm</t>
  </si>
  <si>
    <t>Curva de 90° em ferro fundido, com flanges, classe PN-10, DN= 80mm</t>
  </si>
  <si>
    <t>Curva de 90° em ferro fundido, com flanges, classe PN-10, DN= 100mm</t>
  </si>
  <si>
    <t>Curva de 90° em ferro fundido, com flanges, classe PN-10, DN= 150mm</t>
  </si>
  <si>
    <t>Junta Gibault em ferro fundido, DN= 80mm, completa</t>
  </si>
  <si>
    <t>Redução, em ferro fundido, com flanges, classe PN-10, DN= 80 x 50mm</t>
  </si>
  <si>
    <t>Assentamento de tubo de concreto com diâmetro até 600 mm</t>
  </si>
  <si>
    <t>Assentamento de tubo de concreto com diâmetro de 700 até 1500 mm</t>
  </si>
  <si>
    <t>Tubo de concreto classe EA-2, DN= 400 mm</t>
  </si>
  <si>
    <t>Tubo de concreto classe EA-2, DN= 500 mm</t>
  </si>
  <si>
    <t>Tubo de concreto classe EA-2, DN= 600 mm</t>
  </si>
  <si>
    <t>Acréscimo de bandeira - porta lisa revestida com laminado fenólico melamínico e batente metálico</t>
  </si>
  <si>
    <t>Acréscimo de bandeira - porta de vidro com batente de madeira</t>
  </si>
  <si>
    <t>Estrado em madeira</t>
  </si>
  <si>
    <t>Interruptor com 2 teclas paralelo e placa</t>
  </si>
  <si>
    <t>Interruptor com 2 teclas, 1 simples, 1 paralelo e placa</t>
  </si>
  <si>
    <t>Interruptor com 3 teclas, 2 simples, 1 paralelo e placa</t>
  </si>
  <si>
    <t>Interruptor com 3 teclas, 1 simples, 2 paralelo e placa</t>
  </si>
  <si>
    <t>Interruptor bipolar paralelo, 1 tecla dupla e placa</t>
  </si>
  <si>
    <t>Interruptor bipolar simples, 1 tecla dupla e placa</t>
  </si>
  <si>
    <t>Condulete metálico de 1/2´</t>
  </si>
  <si>
    <t>Condulete metálico de 3/4´</t>
  </si>
  <si>
    <t>Condulete metálico de 1´</t>
  </si>
  <si>
    <t>Condulete metálico de 1 1/4´</t>
  </si>
  <si>
    <t>Condulete metálico de 1 1/2´</t>
  </si>
  <si>
    <t>Condulete metálico de 2´</t>
  </si>
  <si>
    <t>Condulete metálico de 2 1/2´</t>
  </si>
  <si>
    <t>Condulete metálico de 3´</t>
  </si>
  <si>
    <t>Tubo de concreto classe EA-3, DN= 700 mm</t>
  </si>
  <si>
    <t>Tubo de concreto classe EA-3, DN= 800 mm</t>
  </si>
  <si>
    <t>Tubo de concreto classe EA-3, DN= 900 mm</t>
  </si>
  <si>
    <t>Tubo de concreto classe EA-3, DN= 1000 mm</t>
  </si>
  <si>
    <t>Tubo de concreto classe EA-3, DN= 1200 mm</t>
  </si>
  <si>
    <t>Registro de gaveta em latão fundido sem acabamento, DN= 1/2´</t>
  </si>
  <si>
    <t>Registro de gaveta em latão fundido sem acabamento, DN= 3/4´</t>
  </si>
  <si>
    <t>Registro de gaveta em latão fundido sem acabamento, DN= 1´</t>
  </si>
  <si>
    <t>Registro de gaveta em latão fundido sem acabamento, DN= 1 1/4´</t>
  </si>
  <si>
    <t>Registro de gaveta em latão fundido sem acabamento, DN= 1 1/2´</t>
  </si>
  <si>
    <t>Registro de gaveta em latão fundido sem acabamento, DN= 2´</t>
  </si>
  <si>
    <t>Registro de gaveta em latão fundido sem acabamento, DN= 2 1/2´</t>
  </si>
  <si>
    <t>Registro de gaveta em latão fundido sem acabamento, DN= 3´</t>
  </si>
  <si>
    <t>Registro de gaveta em latão fundido sem acabamento, DN= 4´</t>
  </si>
  <si>
    <t>Válvula de descarga com registro próprio, DN= 1 1/4´</t>
  </si>
  <si>
    <t>Válvula de descarga com registro próprio, DN= 1 1/2´</t>
  </si>
  <si>
    <t>Válvula de descarga antivandalismo, DN= 1 1/2´</t>
  </si>
  <si>
    <t>Válvula de mictório antivandalismo, DN= 3/4´</t>
  </si>
  <si>
    <t>Válvula de mictório padrão, vazão automática, DN= 3/4´</t>
  </si>
  <si>
    <t>Válvula de acionamento hidromecânico para piso</t>
  </si>
  <si>
    <t>Válvula de retenção horizontal em bronze, DN= 3/4´</t>
  </si>
  <si>
    <t>Forro em lã de vidro revestido em PVC, espessura 20 mm</t>
  </si>
  <si>
    <t>220304</t>
  </si>
  <si>
    <t>Porta de entrada de correr em alumínio, sob medida</t>
  </si>
  <si>
    <t>Porta veneziana de abrir em alumínio, linha comercial</t>
  </si>
  <si>
    <t>Porta/portinhola em alumínio, sob medida</t>
  </si>
  <si>
    <t>Portinhola tipo veneziana em alumínio, linha comercial</t>
  </si>
  <si>
    <t>Porta tipo veneziana de abrir em alumínio, sob medida</t>
  </si>
  <si>
    <t>Corrimão de parede em alumínio anodizado</t>
  </si>
  <si>
    <t>Vidro liso transparente de 3 mm</t>
  </si>
  <si>
    <t>Vidro liso transparente de 4 mm</t>
  </si>
  <si>
    <t>Vidro liso transparente de 5 mm</t>
  </si>
  <si>
    <t>Vidro liso transparente de 6 mm</t>
  </si>
  <si>
    <t>Vidro liso laminado incolor de 6 mm</t>
  </si>
  <si>
    <t>Vidro liso laminado colorido de 6 mm</t>
  </si>
  <si>
    <t>Vidro liso laminado leitoso de 6 mm</t>
  </si>
  <si>
    <t>Vidro liso laminado incolor de 10 mm</t>
  </si>
  <si>
    <t>Vidro liso laminado incolor de 30 mm</t>
  </si>
  <si>
    <t>Vidro liso laminado incolor de 8 mm</t>
  </si>
  <si>
    <t>Vidro fantasia de 3/4 mm</t>
  </si>
  <si>
    <t>Vidro fantasia colorido de 3/4 mm</t>
  </si>
  <si>
    <t>Vidro aramado de 6/7 mm</t>
  </si>
  <si>
    <t>Vidro liso laminado colorido de 10 mm</t>
  </si>
  <si>
    <t>260135</t>
  </si>
  <si>
    <t>Vidro liso laminado de alta segurança</t>
  </si>
  <si>
    <t>Vidro temperado incolor 6 mm</t>
  </si>
  <si>
    <t>Válvula de retenção de pé com crivo em bronze, DN= 1´</t>
  </si>
  <si>
    <t>Válvula de retenção de pé com crivo em bronze, DN= 1 1/4´</t>
  </si>
  <si>
    <t>Fresagem de pavimento asfáltico com espessura até 5 cm, inclusive açomodação do material</t>
  </si>
  <si>
    <t>030802</t>
  </si>
  <si>
    <t>Retirada de guarnição, moldura e peças lineares em madeira, fixadas</t>
  </si>
  <si>
    <t>Retirada de esquadria metálica em geral</t>
  </si>
  <si>
    <t>Retirada de folha de esquadria metálica</t>
  </si>
  <si>
    <t>Retirada de batente, corrimão ou peças lineares metálicas, chumbados</t>
  </si>
  <si>
    <t>Retirada de batente, corrimão ou peças lineares metálicas, fixados</t>
  </si>
  <si>
    <t>Retirada de guarda-corpo ou gradil em geral</t>
  </si>
  <si>
    <t>Retirada de escada de marinheiro com ou sem guarda-corpo</t>
  </si>
  <si>
    <t>Retirada de entelamento metálico em geral</t>
  </si>
  <si>
    <t>Retirada de fechadura ou fecho de embutir</t>
  </si>
  <si>
    <t>Retirada de fechadura ou fecho de sobrepor</t>
  </si>
  <si>
    <t>Retirada de dobradiça</t>
  </si>
  <si>
    <t>Retirada de peça ou acessório complementar em geral de esquadria</t>
  </si>
  <si>
    <t>Termômetro bimetálico, mostrador com 4´, saída angular, escala 0-100°C</t>
  </si>
  <si>
    <t>Válvula de gaveta em ferro dúctil com flanges, classe PN-10, DN= 200mm</t>
  </si>
  <si>
    <t>Válvula de gaveta em ferro dúctil com flanges, classe PN-10, DN= 80mm</t>
  </si>
  <si>
    <t>Válvula de gaveta em ferro dúctil com flanges, classe PN-10, DN= 300mm</t>
  </si>
  <si>
    <t>Válvula de gaveta em ferro dúctil com flanges, classe PN-10, DN= 100mm</t>
  </si>
  <si>
    <t>Válvula de gaveta em ferro dúctil com flanges, classe PN-10, DN= 150mm</t>
  </si>
  <si>
    <t>Tela de arame galvanizado fio nº 22 BWG, malha de 2´ - tipo galinheiro</t>
  </si>
  <si>
    <t>051007</t>
  </si>
  <si>
    <t>Transporte de solo brejoso por caminhão para distâncias superiores ao 3° km até o 5° km</t>
  </si>
  <si>
    <t>051008</t>
  </si>
  <si>
    <t>Transporte de solo de 1ª e 2ª categoria por caminhão para distâncias superiores ao 5° km até o 10° km</t>
  </si>
  <si>
    <t>051009</t>
  </si>
  <si>
    <t>Transporte de solo de 1ª e 2ª categoria por caminhão para distâncias superiores ao 20° km</t>
  </si>
  <si>
    <t>051015</t>
  </si>
  <si>
    <t>Transporte de solo brejoso por caminhão para distâncias superiores ao 20° km</t>
  </si>
  <si>
    <t>060102</t>
  </si>
  <si>
    <t>060104</t>
  </si>
  <si>
    <t>060202</t>
  </si>
  <si>
    <t>060204</t>
  </si>
  <si>
    <t>061102</t>
  </si>
  <si>
    <t>061104</t>
  </si>
  <si>
    <t>061106</t>
  </si>
  <si>
    <t>061202</t>
  </si>
  <si>
    <t>061402</t>
  </si>
  <si>
    <t>070101</t>
  </si>
  <si>
    <t>070102</t>
  </si>
  <si>
    <t>070106</t>
  </si>
  <si>
    <t>070202</t>
  </si>
  <si>
    <t>070204</t>
  </si>
  <si>
    <t>070206</t>
  </si>
  <si>
    <t>070208</t>
  </si>
  <si>
    <t>Escavação mecanizada de valas ou cavas com altura além de 4,00 m com escavadeira hidráulica</t>
  </si>
  <si>
    <t>070501</t>
  </si>
  <si>
    <t>070502</t>
  </si>
  <si>
    <t>071002</t>
  </si>
  <si>
    <t>Compactação de aterro mecanizado mínimo de 95% PN, sem fornecimento de solo em áreas fechadas (serviço auxiliar do aterro)</t>
  </si>
  <si>
    <t>071202</t>
  </si>
  <si>
    <t>Compactação de aterro mecanizado mínimo de 95% PN, sem fornecimento de solo em campo aberto (serviço auxiliar do aterro)</t>
  </si>
  <si>
    <t>071204</t>
  </si>
  <si>
    <t>Isolador galvanizado uso geral, reforçado com calha para telha ondulada</t>
  </si>
  <si>
    <t>Isolador galvanizado uso geral, reforçado com grapa para chumbar</t>
  </si>
  <si>
    <t>Isolador galvanizado para mastro de diâmetro 2´, simples com 1 descida</t>
  </si>
  <si>
    <t>Isolador galvanizado para mastro de diâmetro 2´, simples com 2 descidas</t>
  </si>
  <si>
    <t>Isolador galvanizado para mastro de diâmetro 2´, reforçado com 1 descida</t>
  </si>
  <si>
    <t>Isolador galvanizado para mastro de diâmetro 2´, reforçado com 2 descidas</t>
  </si>
  <si>
    <t>Braçadeira de contraventagem para mastro de diâmetro 2´</t>
  </si>
  <si>
    <t>Apoio para mastro de diâmetro 2´</t>
  </si>
  <si>
    <t>Base para mastro de diâmetro 2´</t>
  </si>
  <si>
    <t>Contraventagem com cabo para mastro de diâmetro 2´</t>
  </si>
  <si>
    <t>Contraventagem com tubo para mastro de diâmetro 2´</t>
  </si>
  <si>
    <t>Mastro simples galvanizado de diâmetro 2´ -  altura de 3 a 6 m</t>
  </si>
  <si>
    <t>Suporte porta bandeira simples para mastro de diâmetro 2´</t>
  </si>
  <si>
    <t>Suporte porta bandeira reforçado para mastro de diâmetro 2´</t>
  </si>
  <si>
    <t>Sinalizador de obstáculo simples, sem célula fotoelétrica</t>
  </si>
  <si>
    <t>Concreto usinado, fck = 30,0 MPa - para bombeamento</t>
  </si>
  <si>
    <t>Concreto usinado, fck = 40,0 MPa - para bombeamento</t>
  </si>
  <si>
    <t>Concreto usinado, fck = 15,0 MPa, para perfil extrudado</t>
  </si>
  <si>
    <t>Piso cerâmico esmaltado antiderrapante PEI-5 resistência química A, para áreas internas com saída para o exterior, assentado c/argamassa colante industrializada</t>
  </si>
  <si>
    <t>180615</t>
  </si>
  <si>
    <t>Anel pré-moldado de concreto com diâmetro de 1,20 m</t>
  </si>
  <si>
    <t>Anel pré-moldado de concreto com diâmetro de 1,50 m</t>
  </si>
  <si>
    <t>Anel pré-moldado de concreto com diâmetro de 1,80 m</t>
  </si>
  <si>
    <t>Anel pré-moldado de concreto com diâmetro de 3,00 m</t>
  </si>
  <si>
    <t>Abrigo para hidrante/mangueira (embutir e externo)</t>
  </si>
  <si>
    <t>Mangueira com união de engate rápido, DN= 1 1/2´ (38 mm)</t>
  </si>
  <si>
    <t>Mangueira com união de engate rápido, DN= 2 1/2´ (63 mm)</t>
  </si>
  <si>
    <t>Esguicho latão com engate rápido, DN= 2 1/2´, jato regulável</t>
  </si>
  <si>
    <t>Esguicho latão com engate rápido, DN= 1 1/2´, requinte fixo</t>
  </si>
  <si>
    <t>Esguicho latão com engate rápido, DN= 2 1/2´, requinte fixo</t>
  </si>
  <si>
    <t>Adaptador de engate rápido em latão de 2 1/2´ x 1 1/2´</t>
  </si>
  <si>
    <t>Adaptador de engate rápido em latão de 2 1/2´ x 2 1/2´</t>
  </si>
  <si>
    <t>012213</t>
  </si>
  <si>
    <t>Filtro PVC geomecânico nervurado tipo reforçado para poço profundo, diâmetro 8´ (200 mm)</t>
  </si>
  <si>
    <t>012215</t>
  </si>
  <si>
    <t>Filtro espiralado galvanizado super reforçado para poço-profundo, diâmetro 6´ (150 mm)</t>
  </si>
  <si>
    <t>012217</t>
  </si>
  <si>
    <t>Filtro PVC geomecânico nervurado tipo standard para poço profundo, diâmetro 6´ (150 mm)</t>
  </si>
  <si>
    <t>012219</t>
  </si>
  <si>
    <t>Revestimento interno de poço profundo tubo PVC geomecânico nervurado standard, diâmetro 6´ (150 mm)</t>
  </si>
  <si>
    <t>012220</t>
  </si>
  <si>
    <t>012221</t>
  </si>
  <si>
    <t>Revestimento interno de poço profundo tubo PVC geomecânico nervurado reforçado, diâmetro 8´ (200 mm)</t>
  </si>
  <si>
    <t>012222</t>
  </si>
  <si>
    <t>012224</t>
  </si>
  <si>
    <t>Chuveiro elétrico de 6500W/220V com resistência blindada</t>
  </si>
  <si>
    <t>Aquecedor a gás de acumulação, capacidade 300 l</t>
  </si>
  <si>
    <t>Aquecedor a gás de acumulação, capacidade 500 l</t>
  </si>
  <si>
    <t>Torneira elétrica</t>
  </si>
  <si>
    <t>Exaustor elétrico tipo domiciliar</t>
  </si>
  <si>
    <t>Cigarra de embutir 50/60HZ até 127V, com placa</t>
  </si>
  <si>
    <t>Lavatório de louça sem coluna</t>
  </si>
  <si>
    <t>Lavatório de louça com coluna</t>
  </si>
  <si>
    <t>Lavatório coletivo de aço inoxidável</t>
  </si>
  <si>
    <t>Lavatório de louça pequeno com coluna suspensa - linha especial</t>
  </si>
  <si>
    <t>Mictório de louça sifonado auto aspirante</t>
  </si>
  <si>
    <t>Mictório coletivo de aço inoxidável</t>
  </si>
  <si>
    <t>Tanque de louça com coluna de 22 litros</t>
  </si>
  <si>
    <t>Tanque de louça com coluna de 30 litros</t>
  </si>
  <si>
    <t>Tanque de aço inoxidável</t>
  </si>
  <si>
    <t>Tanque simples em concreto pré-moldado de 600 x 600 mm</t>
  </si>
  <si>
    <t>Tampo/bancada em granito espessura de 3 cm</t>
  </si>
  <si>
    <t>Tampo/bancada em granilite espessura de 3 cm</t>
  </si>
  <si>
    <t>Tampo/bancada em mármore nacional espessura de 3 cm</t>
  </si>
  <si>
    <t>Meia saboneteira de louça de embutir</t>
  </si>
  <si>
    <t>Saboneteira de louça de embutir</t>
  </si>
  <si>
    <t>Dispenser papel higienico em ABS para rolão 300/600m, com visor</t>
  </si>
  <si>
    <t>Saboneteira globo em vidro, giratória para 500 ml de sabão líquido</t>
  </si>
  <si>
    <t>Porta-papel de louça de embutir</t>
  </si>
  <si>
    <t>Cabide cromado para banheiro</t>
  </si>
  <si>
    <t>Cabide de louça com 2 ganchos</t>
  </si>
  <si>
    <t>Porta-toalhas com bastão</t>
  </si>
  <si>
    <t>Saboneteira tipo dispenser, para refil de 800 ml</t>
  </si>
  <si>
    <t>Dispenser toalheiro em ABS, para folhas</t>
  </si>
  <si>
    <t>Vergas, contravergas e pilaretes de concreto armado</t>
  </si>
  <si>
    <t>Alvenaria em bloco de vidro com armação</t>
  </si>
  <si>
    <t>Elemento vazado em concreto, tipo quadriculado - 39 x 39 x 10 cm</t>
  </si>
  <si>
    <t>Elemento vazado em concreto, tipo veneziana - 29 x 50 x 10 cm</t>
  </si>
  <si>
    <t>Elemento vazado em vidro tipo veneziana capelinha - 20 x 10 x 10 cm</t>
  </si>
  <si>
    <t>Elemento vazado em vidro tipo veneziana - 20 x 10 x 10 cm</t>
  </si>
  <si>
    <t>Elemento vazado em vidro tipo veneziana - 20 x 20 x 6 cm</t>
  </si>
  <si>
    <t>Divisória em placas de granito com espessura de 3 cm</t>
  </si>
  <si>
    <t>Divisória em placas de granilite com espessura de 3 cm</t>
  </si>
  <si>
    <t>Divisória em placas de granilite com espessura de 5 cm</t>
  </si>
  <si>
    <t>Divisória em placas de ardósia com espessura de 2 cm</t>
  </si>
  <si>
    <t>Divisão para mictório em placas de mármore branco com 3 cm</t>
  </si>
  <si>
    <t>Divisória cega tipo naval acabamento em laminado fenólico melamínico, com 3,5 cm</t>
  </si>
  <si>
    <t>Sifão plástico com copo, rígido, de 1 1/4´ x 2´</t>
  </si>
  <si>
    <t>Tampa de plástico para bacia sanitária</t>
  </si>
  <si>
    <t>Bolsa para bacia sanitária</t>
  </si>
  <si>
    <t>Filtro de pressão em ABS, para 360 l/h</t>
  </si>
  <si>
    <t>Cuba de louça de embutir, sem pertences</t>
  </si>
  <si>
    <t>Válvula americana</t>
  </si>
  <si>
    <t>Válvula de metal cromado de 1 1/2´</t>
  </si>
  <si>
    <t>Válvula de metal cromado de 1´</t>
  </si>
  <si>
    <t>Espargidor de ferro galvanizado para mictório tipo cocho</t>
  </si>
  <si>
    <t>Entrada completa de água, diâmetro 3/4´, com abrigo</t>
  </si>
  <si>
    <t>Eletroduto de PVC rígido roscável de 3´ - com acessórios</t>
  </si>
  <si>
    <t>Eletroduto de PVC rígido roscável de 4´ - com acessórios</t>
  </si>
  <si>
    <t>Eletroduto de ferro galvanizado, médio de 1/2´ - com acessórios</t>
  </si>
  <si>
    <t>Eletroduto de ferro galvanizado, médio de 3/4´ - com acessórios</t>
  </si>
  <si>
    <t>Eletroduto de ferro galvanizado, médio de 1´ - com acessórios</t>
  </si>
  <si>
    <t>Eletroduto de ferro galvanizado, médio de 1 1/4´ - com acessórios</t>
  </si>
  <si>
    <t>Eletroduto de ferro galvanizado, médio de 1 1/2´ - com acessórios</t>
  </si>
  <si>
    <t>Eletroduto de ferro galvanizado, médio de 2´ - com acessórios</t>
  </si>
  <si>
    <t>Eletroduto de ferro galvanizado, médio de 2 1/2´  - com acessórios</t>
  </si>
  <si>
    <t>Eletroduto de ferro galvanizado, médio de 3´ - com acessórios</t>
  </si>
  <si>
    <t>Eletroduto de ferro galvanizado, médio de 4´ - com acessórios</t>
  </si>
  <si>
    <t>Eletroduto de ferro galvanizado, pesado de 1/2´ - com acessórios</t>
  </si>
  <si>
    <t>Eletroduto de ferro galvanizado, pesado de 3/4´ - com acessórios</t>
  </si>
  <si>
    <t>Eletroduto de ferro galvanizado, pesado de 1´ - com acessórios</t>
  </si>
  <si>
    <t>Eletroduto de ferro galvanizado, pesado de 1 1/4´ - com acessórios</t>
  </si>
  <si>
    <t>Eletroduto de ferro galvanizado, pesado de 1 1/2´ - com acessórios</t>
  </si>
  <si>
    <t>Eletroduto de ferro galvanizado, pesado de 2´ - com acessórios</t>
  </si>
  <si>
    <t>Eletroduto de ferro galvanizado, pesado de 2 1/2´  - com acessórios</t>
  </si>
  <si>
    <t>Eletroduto de ferro galvanizado, pesado de 3´ - com acessórios</t>
  </si>
  <si>
    <t>Eletroduto de ferro galvanizado, pesado de 4´ - com acessórios</t>
  </si>
  <si>
    <t>Eletroduto de ferro galvanizado a quente, pesado de 1´ - com acessórios</t>
  </si>
  <si>
    <t>240241</t>
  </si>
  <si>
    <t>240243</t>
  </si>
  <si>
    <t>Porta em ferro de abrir, parte inferior chapeada, parte superior para receber vidro, sob medida</t>
  </si>
  <si>
    <t>240244</t>
  </si>
  <si>
    <t>240245</t>
  </si>
  <si>
    <t>240246</t>
  </si>
  <si>
    <t>240247</t>
  </si>
  <si>
    <t>392602</t>
  </si>
  <si>
    <t>Cabo de cobre flexível de 2,5 mm², isolamento 0,6/1 kV - isolação HEPR 90°C</t>
  </si>
  <si>
    <t>392603</t>
  </si>
  <si>
    <t>Cabo de cobre flexível de 4,0 mm², isolamento 0,6/1 kV - isolação HEPR 90°C</t>
  </si>
  <si>
    <t>392604</t>
  </si>
  <si>
    <t>Cabo de cobre flexível de 6,0 mm², isolamento 0,6/1 kV - isolação HEPR 90°C</t>
  </si>
  <si>
    <t>392605</t>
  </si>
  <si>
    <t>Cabo de cobre flexível de 10 mm², isolamento 0,6/1 kV - isolação HEPR 90°C</t>
  </si>
  <si>
    <t>392606</t>
  </si>
  <si>
    <t>Cabo de cobre flexível de 16 mm², isolamento 0,6/1 kV - isolação HEPR 90°C</t>
  </si>
  <si>
    <t>392607</t>
  </si>
  <si>
    <t>Cabo de cobre flexível de 25 mm², isolamento 0,6/1 kV - isolação HEPR 90°C</t>
  </si>
  <si>
    <t>392608</t>
  </si>
  <si>
    <t>Comporta em fibra de vidro - espessura de 10 mm</t>
  </si>
  <si>
    <t>Tela galvanizada revestida em poliamida, malha de 10 mm</t>
  </si>
  <si>
    <t>Poste de concreto duplo ´T´ - 10/150</t>
  </si>
  <si>
    <t>Poste de concreto duplo ´T´ - 10/300</t>
  </si>
  <si>
    <t>Poste de concreto duplo ´T´ - 10/600</t>
  </si>
  <si>
    <t>Poste de concreto duplo ´T´ - 11/600</t>
  </si>
  <si>
    <t>Poste de concreto tubular cônico - 11/200</t>
  </si>
  <si>
    <t>Poste de concreto tubular cônico - 11/400</t>
  </si>
  <si>
    <t>Poste de concreto tubular cônico - 11/600</t>
  </si>
  <si>
    <t>Poste de concreto tubular cônico - 12/400</t>
  </si>
  <si>
    <t>Poste de concreto tubular cônico - 12/600</t>
  </si>
  <si>
    <t>Cabo de cobre flexível de 1,5 mm², isolamento 0,6/1 kV - isolação HEPR 90°C</t>
  </si>
  <si>
    <t>392615</t>
  </si>
  <si>
    <t>Entrada completa de água, diâmetro 1´, com abrigo</t>
  </si>
  <si>
    <t>Entrada completa de água, diâmetro 2´, com abrigo</t>
  </si>
  <si>
    <t>Entrada completa de água, diâmetro 1 1/2´, com abrigo</t>
  </si>
  <si>
    <t>Entrada completa de água, diâmetro de 2 1/2´, com abrigo</t>
  </si>
  <si>
    <t>Entrada completa de gás GLP domiciliar com 2 bujões de 13 kg</t>
  </si>
  <si>
    <t>Entrada completa de gás GLP com 2 cilíndros de 45 kg</t>
  </si>
  <si>
    <t>Entrada completa de gás GLP com 4 cilíndros de 45 kg</t>
  </si>
  <si>
    <t>Entrada completa de gás GLP com 6 cilíndros de 45 kg</t>
  </si>
  <si>
    <t>Abrigo padronizado de gás GLP encanado</t>
  </si>
  <si>
    <t>Hidrômetro em ferro fundido, diâmetro 50 mm (2´)</t>
  </si>
  <si>
    <t>Hidrômetro em ferro fundido, diâmetro 80 mm (3´)</t>
  </si>
  <si>
    <t>Hidrômetro em ferro fundido, diâmetro 100 mm (4´)</t>
  </si>
  <si>
    <t>Hidrômetro em ferro fundido, diâmetro 150 mm (6´)</t>
  </si>
  <si>
    <t>Cilíndro de gás (GLP) de 45 kg, com carga</t>
  </si>
  <si>
    <t>Tubo de PVC rígido, DN= 20 mm, (1/2´), inclusive conexões</t>
  </si>
  <si>
    <t>Tubo de PVC rígido, DN= 25 mm, (3/4´), inclusive conexões</t>
  </si>
  <si>
    <t>Tubo de PVC rígido, DN= 32 mm, (1´), inclusive conexões</t>
  </si>
  <si>
    <t>Tubo de PVC rígido, DN= 40 mm, (1 1/4´), inclusive conexões</t>
  </si>
  <si>
    <t>Tubo de PVC rígido, DN= 50 mm, (1 1/2´), inclusive conexões</t>
  </si>
  <si>
    <t>Tubo de PVC rígido, DN= 60 mm, (2´), inclusive conexões</t>
  </si>
  <si>
    <t>Tubo de PVC rígido, DN= 75 mm, (2 1/2´), inclusive conexões</t>
  </si>
  <si>
    <t>Tubo de PVC rígido, DN= 85 mm, (3´), inclusive conexões</t>
  </si>
  <si>
    <t>Tubo de PVC rígido, DN= 110 mm, (4´), inclusive conexões</t>
  </si>
  <si>
    <t>Peitoril em concreto simples</t>
  </si>
  <si>
    <t>Piso em granilite moldado no local</t>
  </si>
  <si>
    <t>Soleira em granilite moldado no local</t>
  </si>
  <si>
    <t>Degrau em granilite moldado no local</t>
  </si>
  <si>
    <t>Rodapé qualquer em granilite moldado no local até 10 cm</t>
  </si>
  <si>
    <t>Piso em alta resistência moldado no local 8 mm</t>
  </si>
  <si>
    <t>Piso em alta resistência moldado no local 12 mm</t>
  </si>
  <si>
    <t>Soleira em alta resistência moldada no local</t>
  </si>
  <si>
    <t>Degrau em alta resistência 8 mm</t>
  </si>
  <si>
    <t>Degrau em alta resistência 12 mm</t>
  </si>
  <si>
    <t>Rodapé qualquer em alta resistência moldado no local até 10 cm</t>
  </si>
  <si>
    <t>Massa raspada</t>
  </si>
  <si>
    <t>Reparos em piso de granilite - estucamento e polimento</t>
  </si>
  <si>
    <t>Reparos em degrau e espelho de granilite - estucamento e polimento</t>
  </si>
  <si>
    <t>Reparos em peitoril de granilite - estucamento e polimento</t>
  </si>
  <si>
    <t>Reparos em rodapé de granilite - estucamento e polimento</t>
  </si>
  <si>
    <t>Rodapé em granito com 7 cm de altura</t>
  </si>
  <si>
    <t>Revestimento em granito com 2 cm de espessura, assente com massa</t>
  </si>
  <si>
    <t>Revestimento em granito com 3 cm de espessura, assente com massa</t>
  </si>
  <si>
    <t>Rodapé em granito boleado, com altura de 5 a 10 cm</t>
  </si>
  <si>
    <t>Degrau e espelho de granito</t>
  </si>
  <si>
    <t>Revestimento em mármore branco de 2 cm, assente com massa</t>
  </si>
  <si>
    <t>Revestimento em mármore travertino nacional de 2 cm, assente com massa</t>
  </si>
  <si>
    <t>Caixa de tomada em poliamida e tampa para piso elevado, com 4 alojamentos para elétrica e até 8 alojamentos para telefonia e dados</t>
  </si>
  <si>
    <t>Fechadura de segurança para cela tipo gorges, com clic e abertura de um lado</t>
  </si>
  <si>
    <t>280128</t>
  </si>
  <si>
    <t>Suporte para eletrocalha, galvanizado a fogo, 400x50mm</t>
  </si>
  <si>
    <t>Suporte para eletrocalha, galvanizado a fogo, 100x100mm</t>
  </si>
  <si>
    <t>Suporte para eletrocalha, galvanizado a fogo, 150x100mm</t>
  </si>
  <si>
    <t>Suporte para eletrocalha, galvanizado a fogo, 200x100mm</t>
  </si>
  <si>
    <t>Suporte para eletrocalha, galvanizado a fogo, 250x100mm</t>
  </si>
  <si>
    <t>Suporte para eletrocalha, galvanizado a fogo, 300x100mm</t>
  </si>
  <si>
    <t>Suporte para eletrocalha, galvanizado a fogo, 400x100mm</t>
  </si>
  <si>
    <t>Suporte para eletrocalha, galvanizado a fogo, 500x100mm</t>
  </si>
  <si>
    <t>Suporte para eletrocalha, galvanizado a fogo, 700x100mm</t>
  </si>
  <si>
    <t>Mão francesa simples, galvanizada a fogo, L= 200mm</t>
  </si>
  <si>
    <t>Mão francesa simples, galvanizada a fogo, L= 300mm</t>
  </si>
  <si>
    <t>Mão francesa simples, galvanizada a fogo, L= 400mm</t>
  </si>
  <si>
    <t>Mão francesa simples, galvanizada a fogo, L= 500mm</t>
  </si>
  <si>
    <t>Mão francesa dupla, galvanizada a fogo, L= 300mm</t>
  </si>
  <si>
    <t>Mão francesa dupla, galvanizada a fogo, L= 400mm</t>
  </si>
  <si>
    <t>Mão francesa dupla, galvanizada a fogo, L= 500mm</t>
  </si>
  <si>
    <t>Mão francesa dupla, galvanizada a fogo, L= 700mm</t>
  </si>
  <si>
    <t>Mão francesa reforçada, galvanizada a fogo, L= 900mm</t>
  </si>
  <si>
    <t>Cabo de cobre de 1,5 mm², isolamento 750 V - isolação em PVC 70°C</t>
  </si>
  <si>
    <t>Cabo de cobre de 6,0 mm², isolamento 750 V - isolação em PVC 70°C</t>
  </si>
  <si>
    <t>Cabo de cobre de 10,0 mm², isolamento 750 V - isolação em PVC 70°C</t>
  </si>
  <si>
    <t>Cabo de cobre de 16,0 mm², isolamento 750 V - isolação em PVC 70°C</t>
  </si>
  <si>
    <t>Cabo de cobre de 25,0 mm², isolamento 750 V - isolação em PVC 70°C</t>
  </si>
  <si>
    <t>Cabo de cobre de 35,0 mm², isolamento 750 V - isolação em PVC 70°C</t>
  </si>
  <si>
    <t>Cabo de cobre de 50,0 mm², isolamento 750 V - isolação em PVC 70°C</t>
  </si>
  <si>
    <t>Cabo de cobre de 70,0 mm², isolamento 750 V - isolação em PVC 70°C</t>
  </si>
  <si>
    <t>Cabo de cobre de 95,0 mm², isolamento 750 V - isolação em PVC 70°C</t>
  </si>
  <si>
    <t>Cabo de cobre de 120,0 mm², isolamento 750 V - isolação em PVC 70°C</t>
  </si>
  <si>
    <t>Cabo de cobre de 150,0 mm², isolamento 750 V - isolação em PVC 70°C</t>
  </si>
  <si>
    <t>Cabo de cobre de 185,0 mm², isolamento 750 V - isolação em PVC 70°C</t>
  </si>
  <si>
    <t>Lâmpada incandescente, base E27 de 25 a 60 W - 110 ou 220 V</t>
  </si>
  <si>
    <t>Lâmpada incandescente, base E27 de 100 W - 110 ou 220 V</t>
  </si>
  <si>
    <t>Lâmpada incandescente, base E27 de 150 W - 110 ou 220 V</t>
  </si>
  <si>
    <t>Lâmpada incandescente, base E27 de 200 W - 110 ou 220 V</t>
  </si>
  <si>
    <t>Lâmpada fluorescente tubular, base bipino bilateral de 15 W</t>
  </si>
  <si>
    <t>Lâmpada fluorescente tubular, base bipino bilateral de 16 W</t>
  </si>
  <si>
    <t>Lâmpada fluorescente tubular, base bipino bilateral de 20 W</t>
  </si>
  <si>
    <t>Lâmpada fluorescente tubular, base bipino bilateral de 32 W</t>
  </si>
  <si>
    <t>Lâmpada fluorescente tubular, base bipino bilateral de 40 W</t>
  </si>
  <si>
    <t>Revestimento em mármore branco de 3 cm, assente com massa</t>
  </si>
  <si>
    <t>Revestimento em mármore travertino nacional de 3 cm, assente com massa</t>
  </si>
  <si>
    <t>Degrau e espelho em mármore branco</t>
  </si>
  <si>
    <t>Degrau e espelho em mármore travertino nacional</t>
  </si>
  <si>
    <t>Tubo em ferro fundido com ponta e bolsa, predial, DN= 100 mm, inclusive conexões</t>
  </si>
  <si>
    <t>Tubo em ferro fundido com ponta e bolsa, predial, DN= 150 mm, inclusive conexões</t>
  </si>
  <si>
    <t>Tubo de cobre classe A, DN= 15mm (1/2´), inclusive conexões</t>
  </si>
  <si>
    <t>Tubo de cobre classe A, DN= 22mm (3/4´), inclusive conexões</t>
  </si>
  <si>
    <t>Tubo de cobre classe A, DN= 28mm (1´), inclusive conexões</t>
  </si>
  <si>
    <t>Tubo de cobre classe A, DN= 35mm (1 1/4´), inclusive conexões</t>
  </si>
  <si>
    <t>Tubo de cobre classe A, DN= 42mm (1 1/2´), inclusive conexões</t>
  </si>
  <si>
    <t>Tubo de cobre classe A, DN= 54mm (2´), inclusive conexões</t>
  </si>
  <si>
    <t>Tubo de cobre classe A, DN= 66mm (2 1/2´), inclusive conexões</t>
  </si>
  <si>
    <t>Tubo de cobre classe A, DN= 79mm (3´), inclusive conexões</t>
  </si>
  <si>
    <t>Tubo de cobre classe A, DN= 104mm (4´), inclusive conexões</t>
  </si>
  <si>
    <t>Tubo de cobre classe E, DN= 22mm (3/4´), inclusive conexões</t>
  </si>
  <si>
    <t>Tubo de cobre classe E, DN= 28mm (1´), inclusive conexões</t>
  </si>
  <si>
    <t>Tubo de cobre classe E, DN= 35mm (1 1/4´), inclusive conexões</t>
  </si>
  <si>
    <t>Tubo de cobre classe E, DN= 42mm (1 1/2´), inclusive conexões</t>
  </si>
  <si>
    <t>Tubo de cobre classe E, DN= 54mm (2´), inclusive conexões</t>
  </si>
  <si>
    <t>Tubo de cobre classe E, DN= 66mm (2 1/2´), inclusive conexões</t>
  </si>
  <si>
    <t>Tubo de concreto (PS-1), DN= 300mm</t>
  </si>
  <si>
    <t>Tubo de concreto (PS-1), DN= 400mm</t>
  </si>
  <si>
    <t>Tubo de concreto (PS-1), DN= 500mm</t>
  </si>
  <si>
    <t>Tubo de concreto (PS-1), DN= 600mm</t>
  </si>
  <si>
    <t>Tubo de concreto (PS-2), DN= 300mm</t>
  </si>
  <si>
    <t>Tubo de concreto (PS-2), DN= 400mm</t>
  </si>
  <si>
    <t>Tubo de concreto (PS-2), DN= 500mm</t>
  </si>
  <si>
    <t>Tubo de concreto (PA-1), DN= 600mm</t>
  </si>
  <si>
    <t>Tubo de concreto (PA-1), DN= 700mm</t>
  </si>
  <si>
    <t>Acréscimo de visor completo em porta de madeira</t>
  </si>
  <si>
    <t>Folha de porta veneziana maciça, sob medida</t>
  </si>
  <si>
    <t>Folha de porta lisa folheada com madeira, sob medida</t>
  </si>
  <si>
    <t>Folha de porta em madeira para receber vidro, sob medida</t>
  </si>
  <si>
    <t>Folha de porta macho e fêmea, 72 x 210 cm</t>
  </si>
  <si>
    <t>Folha de porta macho e fêmea, 82 x 210 cm</t>
  </si>
  <si>
    <t>Folha de porta macho e fêmea, 92 x 210 cm</t>
  </si>
  <si>
    <t>Folha de porta lisa comum, 62 x 210 cm</t>
  </si>
  <si>
    <t>Folha de porta lisa comum, 72 x 210 cm</t>
  </si>
  <si>
    <t>Folha de porta lisa comum, 82 x 210 cm</t>
  </si>
  <si>
    <t>Folha de porta lisa comum, 92 x 210 cm</t>
  </si>
  <si>
    <t>Folha de porta em laminado fenólico melamínico com acabamento liso, 82 x 210 cm</t>
  </si>
  <si>
    <t>Caixilho em ferro fixo sob medida</t>
  </si>
  <si>
    <t>Caixilho em ferro basculante sob medida</t>
  </si>
  <si>
    <t>Caixilho em ferro basculante, linha comercial</t>
  </si>
  <si>
    <t>Caixilho em ferro maximar sob medida</t>
  </si>
  <si>
    <t>Caixilho em ferro maximar com grade, linha comercial</t>
  </si>
  <si>
    <t>Caixilho em ferro de correr sob medida</t>
  </si>
  <si>
    <t>Caixilho em ferro de correr, linha comercial</t>
  </si>
  <si>
    <t>Caixilho em ferro com ventilação permanente sob medida</t>
  </si>
  <si>
    <t>Caixilho em ferro tipo veneziana, linha comercial</t>
  </si>
  <si>
    <t>Caixilho em ferro tipo veneziana sob medida</t>
  </si>
  <si>
    <t>Porta em ferro de abrir, para receber vidro, sob medida</t>
  </si>
  <si>
    <t>Porta em ferro de abrir, para receber vidro, linha comercial</t>
  </si>
  <si>
    <t>Porta/portão tipo gradil sob medida</t>
  </si>
  <si>
    <t>Porta/portão de abrir em chapa, sob medida</t>
  </si>
  <si>
    <t>Porta de ferro de abrir tipo veneziana, linha comercial</t>
  </si>
  <si>
    <t>Reator eletromagnético de baixo fator de potência com partida convencional, para uma lâmpada fluorescente compacta ´1U´, base G23, 9 W - 220 V</t>
  </si>
  <si>
    <t>Cabo de cobre de 240,0 mm², isolamento 0,6/1 kV - isolação EPR 90°C</t>
  </si>
  <si>
    <t>Cabo de cobre de 300,0 mm², isolamento 0,6/1 kV - isolação EPR 90°C</t>
  </si>
  <si>
    <t>Cabo de cobre de 400,0 mm², isolamento 0,6/1 kV - isolação EPR 90°C</t>
  </si>
  <si>
    <t>Cabo de cobre de 500,0 mm², isolamento 0,6/1 kV - isolação EPR 90°C</t>
  </si>
  <si>
    <t>Cabo de cobre de 3x1,5 mm², isolamento 0,6/1 kV - isolação EPR 90°C</t>
  </si>
  <si>
    <t>Cabo de cobre de 3x2,5 mm², isolamento 0,6/1 kV - isolação EPR 90°C</t>
  </si>
  <si>
    <t>Cabo de cobre de 3x4,0 mm², isolamento 0,6/1 kV - isolação EPR 90°C</t>
  </si>
  <si>
    <t>Cabo de cobre de 3x6,0 mm², isolamento 0,6/1 kV - isolação EPR 90°C</t>
  </si>
  <si>
    <t>Cabo de cobre de 3x10,0 mm², isolamento 0,6/1 kV - isolação EPR 90°C</t>
  </si>
  <si>
    <t>Cabo de cobre de 3x16,0 mm², isolamento 0,6/1 kV - isolação EPR 90°C</t>
  </si>
  <si>
    <t>Cabo de cobre de 3x25,0 mm², isolamento 0,6/1 kV - isolação EPR 90°C</t>
  </si>
  <si>
    <t>Cabo de cobre de 3x35,0 mm², isolamento 0,6/1 kV - isolação EPR 90°C</t>
  </si>
  <si>
    <t>Conector terminal tipo BNC para cabo coaxial tipo RG 59</t>
  </si>
  <si>
    <t>Conector split-bolt para cabo de 25,0 mm², latão, simples</t>
  </si>
  <si>
    <t>Conector de emenda tipo BNC, para cabo coaxial RG 59</t>
  </si>
  <si>
    <t>Conector split-bolt para cabo de 35,0 mm², latão, simples</t>
  </si>
  <si>
    <t>Conector split-bolt para cabo de 50,0 mm², latão, simples</t>
  </si>
  <si>
    <t>Conector split-bolt para cabo de 70,0 mm², latão, simples</t>
  </si>
  <si>
    <t>Conector split-bolt para cabo de 25,0 mm², latão, com rabicho</t>
  </si>
  <si>
    <t>Conector split-bolt para cabo de 35,0 mm², latão, com rabicho</t>
  </si>
  <si>
    <t>Conector split-bolt para cabo de 50,0 mm², latão, com rabicho</t>
  </si>
  <si>
    <t>Conector split-bolt para cabo de 70,0 mm², latão, com rabicho</t>
  </si>
  <si>
    <t>Terminal de pressão/compressão para cabo de 300,0 mm²</t>
  </si>
  <si>
    <t>Terminal de pressão/compressão para cabo de 2,5 mm²</t>
  </si>
  <si>
    <t>Terminal de pressão/compressão para cabo de 6,0 até 10,0 mm²</t>
  </si>
  <si>
    <t>Terminal de pressão/compressão para cabo de 16,0 mm²</t>
  </si>
  <si>
    <t>Terminal de pressão/compressão para cabo de 25,0 mm²</t>
  </si>
  <si>
    <t>Terminal de pressão/compressão para cabo de 35,0 mm²</t>
  </si>
  <si>
    <t>Cadeado de latão com cilíndro - trava dupla - 50 mm</t>
  </si>
  <si>
    <t>Cadeado de latão com cilíndro - trava dupla - 60 mm</t>
  </si>
  <si>
    <t>Recolocação de fechaduras de embutir</t>
  </si>
  <si>
    <t>Barra antipânico de sobrepor para porta de 1 folha</t>
  </si>
  <si>
    <t>Recolocação de fechaduras e fechos de sobrepor</t>
  </si>
  <si>
    <t>Barra antipânico de sobrepor e maçaneta livre para porta de 1 folha</t>
  </si>
  <si>
    <t>Recolocação de dobradiças</t>
  </si>
  <si>
    <t>Ferrolho de segurança para adaptação em portas de celas</t>
  </si>
  <si>
    <t>Remoção de tubulação hidráulica em geral incluindo conexões, caixas e ralos</t>
  </si>
  <si>
    <t>043008</t>
  </si>
  <si>
    <t>043010</t>
  </si>
  <si>
    <t>043505</t>
  </si>
  <si>
    <t>044001</t>
  </si>
  <si>
    <t>Retirada manual de guia pré-moldada, inclusive limpeza, carregamento, transporte até 1,0 quilômetro e descarregamento</t>
  </si>
  <si>
    <t>044002</t>
  </si>
  <si>
    <t>044003</t>
  </si>
  <si>
    <t>Retirada manual de guia pré-moldada, inclusive limpeza e empilhamento</t>
  </si>
  <si>
    <t>044005</t>
  </si>
  <si>
    <t>Isolamento térmico em espuma elastomérica, espessura de 19 a 26 mm, para tubulação de 3 1/2´ (cobre) ou 3´ (ferro)</t>
  </si>
  <si>
    <t>462647</t>
  </si>
  <si>
    <t>Joelho 88° em ferro fundido, predial SMU - DN= 75 mm</t>
  </si>
  <si>
    <t>Porta/portão de abrir em veneziana de ferro, sob medida</t>
  </si>
  <si>
    <t>Porta/portão de correr em tela ondulada de aço galvanizado, sob medida</t>
  </si>
  <si>
    <t>Porta/portão de correr em chapa cega dupla, sob medida</t>
  </si>
  <si>
    <t>Porta em ferro de correr, para receber vidro, sob medida</t>
  </si>
  <si>
    <t>Porta em ferro tipo sanfonada, em chapa cega, sob medida</t>
  </si>
  <si>
    <t>Grade de proteção para caixilhos</t>
  </si>
  <si>
    <t>Porta de abrir em tela ondulada de aço galvanizado, completa</t>
  </si>
  <si>
    <t>Grade em barra chata soldada de 1 1/2´ x 1/4´, sob medida</t>
  </si>
  <si>
    <t>Escada marinheiro (galvanizada)</t>
  </si>
  <si>
    <t>Escada marinheiro com guarda corpo (degrau em ´T´)</t>
  </si>
  <si>
    <t>Alçapão/tampa em chapa de ferro com porta cadeado</t>
  </si>
  <si>
    <t>Corrimão tubular em aço galvanizado, diâmetro 2 1/2´</t>
  </si>
  <si>
    <t>Rejuntamento de azulejo 15 x 15 cm com argamassa industrializada para rejunte, juntas até 3 mm</t>
  </si>
  <si>
    <t>181122</t>
  </si>
  <si>
    <t>Rejuntamento de azulejo 20 x 20 cm com cimento branco, juntas até 3 mm</t>
  </si>
  <si>
    <t>181123</t>
  </si>
  <si>
    <t>Piso em painel com miolo de madeira contraplacado por lâminas de madeira e externamente por chapas em CRFS - espessura de 40 mm</t>
  </si>
  <si>
    <t>211006</t>
  </si>
  <si>
    <t>Rodapé vinílico de 5,0 cm, com impermeabilizante acrílico</t>
  </si>
  <si>
    <t>211007</t>
  </si>
  <si>
    <t>Rodapé vinílico de 7,5 cm, com impermeabilizante acrílico</t>
  </si>
  <si>
    <t>211008</t>
  </si>
  <si>
    <t>Rodapé vinílico hospitalar de 7,5 cm, com impermeabilizante acrílico</t>
  </si>
  <si>
    <t>211021</t>
  </si>
  <si>
    <t>Rodapé em borracha sintética preta, até 7 cm - colado</t>
  </si>
  <si>
    <t>211022</t>
  </si>
  <si>
    <t>211105</t>
  </si>
  <si>
    <t>Degrau (piso e espelho) em borracha sintética preta com testeira - colado</t>
  </si>
  <si>
    <t>211113</t>
  </si>
  <si>
    <t>Válvula de retenção horizontal em bronze, DN= 1´</t>
  </si>
  <si>
    <t>Válvula de retenção horizontal em bronze, DN= 1 1/4´</t>
  </si>
  <si>
    <t>Válvula de retenção horizontal em bronze, DN= 1 1/2´</t>
  </si>
  <si>
    <t>Válvula de retenção horizontal em bronze, DN= 2´</t>
  </si>
  <si>
    <t>Válvula de retenção horizontal em bronze, DN= 2 1/2´</t>
  </si>
  <si>
    <t>Válvula de retenção horizontal em bronze, DN= 3´</t>
  </si>
  <si>
    <t>Válvula de retenção horizontal em bronze, DN= 4´</t>
  </si>
  <si>
    <t>Válvula de retenção vertical em bronze, DN= 3/4´</t>
  </si>
  <si>
    <t>Válvula de retenção vertical em bronze, DN= 1´</t>
  </si>
  <si>
    <t>Válvula de retenção vertical em bronze, DN= 1 1/4´</t>
  </si>
  <si>
    <t>Válvula de retenção vertical em bronze, DN= 1 1/2´</t>
  </si>
  <si>
    <t>Válvula de retenção vertical em bronze, DN= 2´</t>
  </si>
  <si>
    <t>Válvula de retenção vertical em bronze, DN= 2 1/2´</t>
  </si>
  <si>
    <t>Válvula de retenção vertical em bronze, DN= 3´</t>
  </si>
  <si>
    <t>Válvula de retenção vertical em bronze, DN= 4´</t>
  </si>
  <si>
    <t>Retirada de barreira de proteção com arame de alta segurança, simples ou duplo</t>
  </si>
  <si>
    <t>040110</t>
  </si>
  <si>
    <t>040202</t>
  </si>
  <si>
    <t>040203</t>
  </si>
  <si>
    <t>040205</t>
  </si>
  <si>
    <t>382324</t>
  </si>
  <si>
    <t>382331</t>
  </si>
  <si>
    <t>382332</t>
  </si>
  <si>
    <t>382333</t>
  </si>
  <si>
    <t>382335</t>
  </si>
  <si>
    <t>Caixilho fixo em tela de aço galvanizado, tipo ondulada com malha de 1/2´, fio 12, com requadro em cantoneira de aço carbono, sob medida</t>
  </si>
  <si>
    <t>Caixilho fixo em aço SAE 1010/1020 galvanizado para vidro à prova de bala, sob medida</t>
  </si>
  <si>
    <t>Cabo telefônico secundário de distribuição CTP-APL, com 50 pares de 0,50 mm, para rede externa</t>
  </si>
  <si>
    <t>391124</t>
  </si>
  <si>
    <t>Cabo telefônico secundário de distribuição CTP-APL, com 100 pares de 0,50 mm, para rede externa</t>
  </si>
  <si>
    <t>391127</t>
  </si>
  <si>
    <t>Verniz acrílico a base de solvente</t>
  </si>
  <si>
    <t>Container alojamento - mínimo 9,20 m²</t>
  </si>
  <si>
    <t>Container depósito - mínimo 9,20 m²</t>
  </si>
  <si>
    <t>Container escritório com 1 sanitário - mínimo 9,20 m²</t>
  </si>
  <si>
    <t>Container guarita simples - mínimo 1,0 m²</t>
  </si>
  <si>
    <t>Proteção de fachada com tela de nylon</t>
  </si>
  <si>
    <t>Fechamento provisório de vãos em chapa de madeira compensada</t>
  </si>
  <si>
    <t>Fechamento definitivo de vãos em chapa de madeira compensada</t>
  </si>
  <si>
    <t>Contator de potência 12 A - 2na+2nf</t>
  </si>
  <si>
    <t>Contator de potência 110 A - 2na+2nf</t>
  </si>
  <si>
    <t>Contator de potência 16 A - 2na+2nf</t>
  </si>
  <si>
    <t>Contator de potência 140 A - 2na+2nf</t>
  </si>
  <si>
    <t>Contator de potência 22 A/25 A - 2na+2nf</t>
  </si>
  <si>
    <t>Contator de potência 18 A - 2na</t>
  </si>
  <si>
    <t>Contator de potência 32 A - 2na+2nf</t>
  </si>
  <si>
    <t>Contator de potência 38/40 A - 2na+2nf</t>
  </si>
  <si>
    <t>Contator de potência 63 A - 2na+2nf</t>
  </si>
  <si>
    <t>Minicontator auxiliar - 4na</t>
  </si>
  <si>
    <t>Contator auxiliar - 2na+2nf</t>
  </si>
  <si>
    <t>Contator auxiliar - 4na+4nf</t>
  </si>
  <si>
    <t>Relé fotoelétrico 50/60 Hz 110/220 V - 1200 VA, completo</t>
  </si>
  <si>
    <t>Relé de tempo eletrônico de 0,6 até 6 seg. - 220V - 50/60 Hz</t>
  </si>
  <si>
    <t>Relé de tempo eletrônico de 2 até 20 seg. - 220V - 50/60Hz</t>
  </si>
  <si>
    <t>Relé de tempo eletrônico de 1,5 a 15 min. - 110V - 50/60Hz</t>
  </si>
  <si>
    <t>Relé supervisor monofásico detector de mínima tensão</t>
  </si>
  <si>
    <t>331002</t>
  </si>
  <si>
    <t>Látex PVA em massa, inclusive preparo</t>
  </si>
  <si>
    <t>331003</t>
  </si>
  <si>
    <t>Látex acrílico antimofo em massa, inclusive preparo</t>
  </si>
  <si>
    <t>331004</t>
  </si>
  <si>
    <t>Esmalte em massa, inclusive preparo</t>
  </si>
  <si>
    <t>331005</t>
  </si>
  <si>
    <t>Tinta 100% acrílica em massa, inclusive preparo</t>
  </si>
  <si>
    <t>331006</t>
  </si>
  <si>
    <t>Epóxi em massa, inclusive preparo</t>
  </si>
  <si>
    <t>331007</t>
  </si>
  <si>
    <t>Borracha clorada em massa, inclusive preparo</t>
  </si>
  <si>
    <t>331008</t>
  </si>
  <si>
    <t>Pintura com textura acrílica para uso interno, inclusive preparo</t>
  </si>
  <si>
    <t>331101</t>
  </si>
  <si>
    <t>Alumínio em superfície metálica, inclusive preparo</t>
  </si>
  <si>
    <t>331102</t>
  </si>
  <si>
    <t>Esmalte em superfície metálica, inclusive preparo</t>
  </si>
  <si>
    <t>331103</t>
  </si>
  <si>
    <t>Alumínio em superfície galvanizada e/ou de alumínio, inclusive preparo</t>
  </si>
  <si>
    <t>331104</t>
  </si>
  <si>
    <t>Esmalte em superfície galvanizada e/ou de alumínio, inclusive preparo</t>
  </si>
  <si>
    <t>331201</t>
  </si>
  <si>
    <t>Esmalte em superfície de madeira, inclusive preparo</t>
  </si>
  <si>
    <t>340101</t>
  </si>
  <si>
    <t>340102</t>
  </si>
  <si>
    <t>Limpeza e regularização de áreas para ajardinamento (jardins e canteiros)</t>
  </si>
  <si>
    <t>340202</t>
  </si>
  <si>
    <t>340204</t>
  </si>
  <si>
    <t>340207</t>
  </si>
  <si>
    <t>340208</t>
  </si>
  <si>
    <t>340209</t>
  </si>
  <si>
    <t>340210</t>
  </si>
  <si>
    <t>340211</t>
  </si>
  <si>
    <t>Montagem de plataforma de proteção</t>
  </si>
  <si>
    <t>Desmontagem de plataforma de proteção</t>
  </si>
  <si>
    <t>Andaime torre metálica de 1,0 x 1,0 m, para obras de reforma</t>
  </si>
  <si>
    <t>mxmês</t>
  </si>
  <si>
    <t>Plataforma com 3 mastros galvanizados, h= 9,00 m</t>
  </si>
  <si>
    <t>Mastro para bandeira galvanizado, h= 6,00 m</t>
  </si>
  <si>
    <t>Mastro para bandeira galvanizado, h= 9,00 m</t>
  </si>
  <si>
    <t>Caixa de medição polifásica (50 x 60 x 25) cm, padrão CESP / CPFL</t>
  </si>
  <si>
    <t>Caixa de medição externa tipo ´L´ (90 x 60 x 27) cm, padrão Eletropaulo</t>
  </si>
  <si>
    <t>Caixa de medição externa tipo ´N´ (130 x 120 x 27) cm, padrão Eletropaulo</t>
  </si>
  <si>
    <t>Caixa de medição externa tipo ´M´ (90 x 120 x 27) cm, padrão Eletropaulo</t>
  </si>
  <si>
    <t>Caixa para seccionadora tipo ´T´ (90 x 60 x 25) cm, padrão Eletropaulo</t>
  </si>
  <si>
    <t>Caixa de medição interna tipo ´A1´ (100 x 100 x 30) cm, padrão Eletropaulo</t>
  </si>
  <si>
    <t>Suporte para 1 isolador de baixa tensão</t>
  </si>
  <si>
    <t>Suporte para 2 isoladores de baixa tensão</t>
  </si>
  <si>
    <t>Retirada de estrutura em madeira tesoura - telhas de barro</t>
  </si>
  <si>
    <t>Retirada de estrutura em madeira tesoura - telhas perfil qualquer</t>
  </si>
  <si>
    <t>Resina 100% acrílica plastificante</t>
  </si>
  <si>
    <t>Verniz acrílico</t>
  </si>
  <si>
    <t>Enceramento de superfície de madeira à boneca</t>
  </si>
  <si>
    <t>Esmalte em superfície de madeira</t>
  </si>
  <si>
    <t>Esmalte em rodapés, baguetes ou molduras de madeira</t>
  </si>
  <si>
    <t>Verniz em superfície de madeira</t>
  </si>
  <si>
    <t>Válvula de retenção de pé com crivo em bronze, DN= 1 1/2´</t>
  </si>
  <si>
    <t>Válvula de retenção de pé com crivo em bronze, DN= 2´</t>
  </si>
  <si>
    <t>Válvula de retenção de pé com crivo em bronze, DN= 2 1/2´</t>
  </si>
  <si>
    <t>Válvula de retenção de pé com crivo em bronze, DN= 3´</t>
  </si>
  <si>
    <t>Válvula de retenção de pé com crivo em bronze, DN= 4´</t>
  </si>
  <si>
    <t>Válvula globo angular de 45° em bronze, DN= 2 1/2´</t>
  </si>
  <si>
    <t>Válvula de retenção de pé com crivo em ferro fundido, flangeada, DN=6´</t>
  </si>
  <si>
    <t>Pig Tail em latão para manômetro, DN= 1/2´</t>
  </si>
  <si>
    <t>Filtro ´Y´ em bronze para gás combustível, DN= 2´</t>
  </si>
  <si>
    <t>Separador de umidade horizontal em ferro fundido flangeado, DN= 2´</t>
  </si>
  <si>
    <t>Separador de umidade horizontal em ferro fundido flangeado, DN= 4´</t>
  </si>
  <si>
    <t>Regulador de primeiro estágio, tipo alta pressão até 1,3 kgf/cm², vazão de 50kg GLP/hora</t>
  </si>
  <si>
    <t>480230</t>
  </si>
  <si>
    <t>Reservatório em polietileno de alta densidade (cisterna) com antioxidante e proteção contra raios ultravioleta (UV) - capacidade de 5.000 litros</t>
  </si>
  <si>
    <t>480231</t>
  </si>
  <si>
    <t>Reservatório em polietileno de alta desnidade (cisterna) com antioxidante e proteção contra raios ultravioleta (UV) - capacidade de 10.000 litros</t>
  </si>
  <si>
    <t>Reservatório metálico cilíndrico horizontal - capacidade de 10.000 litros</t>
  </si>
  <si>
    <t>Espalhamento de solo em bota-fora com compactação sem controle (serviço auxiliar)</t>
  </si>
  <si>
    <t>071102</t>
  </si>
  <si>
    <t>071104</t>
  </si>
  <si>
    <t>Reaterro compactado mecanizado de vala ou cava com rolo, mínimo de 95% PN</t>
  </si>
  <si>
    <t>071201</t>
  </si>
  <si>
    <t>Transformador de potência trifásico de 75 kVA, classe 15 kV, a óleo</t>
  </si>
  <si>
    <t>Transformador de potência trifásico de 225 kVA, classe 23 kV, a óleo</t>
  </si>
  <si>
    <t>Transformador de potência trifásico de 300 kVA, classe 15 kV, a óleo</t>
  </si>
  <si>
    <t>Transformador de potência trifásico de 112,5 kVA, classe 15 kV, a óleo</t>
  </si>
  <si>
    <t>Transformador de potência trifásico de 500 kVA, classe 15 kV, a óleo</t>
  </si>
  <si>
    <t>Vergalhão de cobre eletrolítico, diâmetro de 3/8´</t>
  </si>
  <si>
    <t>Reservatório metálico cilíndrico horizontal - capacidade de 5.000 litros</t>
  </si>
  <si>
    <t>Torneira de bóia, DN= 3/4´</t>
  </si>
  <si>
    <t>Torneira de bóia, DN= 1´</t>
  </si>
  <si>
    <t>Torneira de bóia, DN= 1 1/4´</t>
  </si>
  <si>
    <t>Torneira de bóia, DN= 1 1/2´</t>
  </si>
  <si>
    <t>Torneira de bóia, DN= 2´</t>
  </si>
  <si>
    <t>Torneira de bóia, DN= 4´</t>
  </si>
  <si>
    <t>Torneira de bóia, tipo registro automático de entrada, DN= 3´</t>
  </si>
  <si>
    <t>Torneira de bóia, DN= 2 1/2´</t>
  </si>
  <si>
    <t>Limpeza de caixa d´água até 1.000 litros</t>
  </si>
  <si>
    <t>Limpeza de caixa d´água de 1.001 até 10.000 litros</t>
  </si>
  <si>
    <t>Limpeza de caixa d´água acima de 10.000 litros</t>
  </si>
  <si>
    <t>Caixa sifonada de PVC rígido de 100 x 150 x 50 mm, com grelha</t>
  </si>
  <si>
    <t>Caixa sifonada de PVC rígido de 150 x 150 x 50 mm, com grelha</t>
  </si>
  <si>
    <t>Caixa sifonada de PVC rígido de 150 x 185 x 75 mm, com grelha</t>
  </si>
  <si>
    <t>Luminária industrial econômica redonda</t>
  </si>
  <si>
    <t>Luminária tipo globo leitoso para 1 lâmpada incandescente até 150W</t>
  </si>
  <si>
    <t>Luva de redução galvanizada de 2 x 3/4´</t>
  </si>
  <si>
    <t>Niple duplo galvanizado de 2´</t>
  </si>
  <si>
    <t>Captor tipo terminal aéreo, h= 300 mm, diâmetro 1/4´ em cobre</t>
  </si>
  <si>
    <t>Isolador galvanizado uso geral, simples com rosca mecânica</t>
  </si>
  <si>
    <t>Isolador galvanizado uso geral, reforçado para fixação a 90°</t>
  </si>
  <si>
    <t>Isolador galvanizado uso geral, reforçado com rosca mecânica</t>
  </si>
  <si>
    <t>Isolador galvanizado uso geral, simples com chapa de encosto</t>
  </si>
  <si>
    <t>Isolador galvanizado uso geral, reforçado com rosca soberba</t>
  </si>
  <si>
    <t>Isolador galvanizado uso geral, reforçado com chapa de encosto</t>
  </si>
  <si>
    <t>Remoção de base ou chave para fusível NH tipo unipolar</t>
  </si>
  <si>
    <t>Remoção de braçadeira para passagem de cordoalha</t>
  </si>
  <si>
    <t>Remoção de bucha de passagem interna ou externa</t>
  </si>
  <si>
    <t>Remoção de bucha de passagem para neutro</t>
  </si>
  <si>
    <t>Remoção de cabeçote em rede de telefonia</t>
  </si>
  <si>
    <t>Remoção de cabo de aço e esticadores de pára-raios</t>
  </si>
  <si>
    <t>Remoção de caixa de entrada de energia padrão residencial completa</t>
  </si>
  <si>
    <t>Remoção de caixa de entrada telefônica completa</t>
  </si>
  <si>
    <t>Remoção de caixa de medição padrão completa</t>
  </si>
  <si>
    <t>Remoção de caixa estâmpada</t>
  </si>
  <si>
    <t>Remoção de caixa para fusível ou tomada instalada em perfilado</t>
  </si>
  <si>
    <t>Remoção de caixa para transformador de corrente</t>
  </si>
  <si>
    <t>Remoção de canopla para pendentes de luminárias</t>
  </si>
  <si>
    <t>Luminária de sobrepor ou pendente em calha fechada para 2 lâmpadas fluorescentes de 32/40W</t>
  </si>
  <si>
    <t>411410</t>
  </si>
  <si>
    <t>Fusível tipo NH 00 de 6 A a 160 A</t>
  </si>
  <si>
    <t>Fusível tipo NH 1 de 36 A a 250 A</t>
  </si>
  <si>
    <t>Fusível tipo NH 2 de 224 A a 400 A</t>
  </si>
  <si>
    <t>Fusível tipo NH 3 de 400 A a 630 A</t>
  </si>
  <si>
    <t>Fusível tipo NH 4 de 800 A a 1250 A</t>
  </si>
  <si>
    <t>Fusível tipo HH para 15 kV de 2,5 A a 50 A</t>
  </si>
  <si>
    <t>Fusível tipo HH para 25 kV de 6 A até 63 A</t>
  </si>
  <si>
    <t>Fusível tipo HH para 15 kV de 60 A a 100 A</t>
  </si>
  <si>
    <t>Fusível diazed retardado de 2 A a 25 A</t>
  </si>
  <si>
    <t>Fusível diazed retardado de 35 A a 63 A</t>
  </si>
  <si>
    <t>Fusível em vidro para ´TP´ de 0,5 A</t>
  </si>
  <si>
    <t>Disjuntor a seco aberto trifásico, 600 V de 800 A, 50/60 Hz, com acessórios</t>
  </si>
  <si>
    <t>Disjuntor termomagnético, unipolar 127/220 V, corrente de 10 A até 30 A</t>
  </si>
  <si>
    <t>Disjuntor termomagnético, unipolar 127/220 V, corrente de 35 A até 50 A</t>
  </si>
  <si>
    <t>Disjuntor termomagnético, bipolar 220/380 V, corrente de 10 A até 50 A</t>
  </si>
  <si>
    <t>Disjuntor termomagnético, bipolar 220/380 V, corrente de 60 A até 100 A</t>
  </si>
  <si>
    <t>Disjuntor termomagnético, tripolar 220/380 V, corrente de 10 A até 50 A</t>
  </si>
  <si>
    <t>Disjuntor termomagnético, tripolar 220/380 V, corrente de 60 A até 100 A</t>
  </si>
  <si>
    <t>Disjuntor termomagnético, bipolar 415 V, corrente de 60 A até 100 A</t>
  </si>
  <si>
    <t>Disjuntor termomagnético, tripolar 415 V, corrente de 100 A até 225 A</t>
  </si>
  <si>
    <t>Mini-disjuntor termomagnético, unipolar 127/220 V, corrente de 63 A</t>
  </si>
  <si>
    <t>Mini-disjuntor termomagnético, bipolar 220/380 V, corrente de 63 A</t>
  </si>
  <si>
    <t>Caixa sifonada de PVC rígido de 250 x 172 x 50 mm, com tampa cega</t>
  </si>
  <si>
    <t>Caixa seca de PVC rígido de 100 x 100 x 40 mm com altura regulável e grelha</t>
  </si>
  <si>
    <t>Caixa sifonada de PVC rígido de 250 x 230 x 75 mm, com tampa cega</t>
  </si>
  <si>
    <t>490108</t>
  </si>
  <si>
    <t>Caixa sifonada de PVC rígido de 100 x 100 x 50 mm, com grelha</t>
  </si>
  <si>
    <t>Caixa de gordura em alvenaria, 60 x 60 x 60 cm</t>
  </si>
  <si>
    <t>Ralo seco em PVC rígido de 100 x 40 mm, com grelha</t>
  </si>
  <si>
    <t>Ralo sifonado em PVC rígido de 100 x 40 mm com altura regulável e grelha</t>
  </si>
  <si>
    <t>Ralo sifonado em ferro fundido de 150 x 240 x 75 mm, com grelha</t>
  </si>
  <si>
    <t>Grelha hemisférica em ferro fundido de 4´</t>
  </si>
  <si>
    <t>Grelha em ferro fundido para caixas e canaletas</t>
  </si>
  <si>
    <t>Grelha hemisférica em ferro fundido de 3´</t>
  </si>
  <si>
    <t>Tampão de ferro fundido de 600 mm padrão PMSP, tráfego médio</t>
  </si>
  <si>
    <t>Tampão de ferro fundido de 400 x 600 mm, padrão Corpo de Bombeiros</t>
  </si>
  <si>
    <t>Grelha articulada em ferro fundido para boca de leão</t>
  </si>
  <si>
    <t>Grelha hemisférica em ferro fundido de 6´</t>
  </si>
  <si>
    <t>Tampão de ferro fundido de 600 mm, tráfego leve</t>
  </si>
  <si>
    <t>Grelha hemisférica em ferro fundido de 2´</t>
  </si>
  <si>
    <t>Grelha redonda com disco rotativo em aço inoxidável de 15 cm</t>
  </si>
  <si>
    <t>Grelha quadriculada em ferro fundido para caixas e canaletas</t>
  </si>
  <si>
    <t>Grelha em alumínio fundido para caixas e canaletas - linha comercial</t>
  </si>
  <si>
    <t>Boca de lobo dupla tipo PMSP, com tampa de concreto</t>
  </si>
  <si>
    <t>Boca de lobo simples tipo PMSP, com tampa de concreto</t>
  </si>
  <si>
    <t>Caixa coletora em concreto armado 0,30 x 0,70 x 1,00 m</t>
  </si>
  <si>
    <t>Poço de visita em alvenaria tipo PMSP - balão</t>
  </si>
  <si>
    <t>Anel pré-moldado de concreto com diâmetro de 0,60 m</t>
  </si>
  <si>
    <t>Recolocação de quadro de distribuição de sobrepor, sem componentes</t>
  </si>
  <si>
    <t>Suporte fixo para transformadores de potencial</t>
  </si>
  <si>
    <t>Placa de montagem em chapa de aço de 2,65 mm (12 MSG)</t>
  </si>
  <si>
    <t>Transformador monofásico de comando de 200 VA classe 0,6 kV, a seco</t>
  </si>
  <si>
    <t>Eletroduto de PVC rígido roscável de 1/2´ - com acessórios</t>
  </si>
  <si>
    <t>Eletroduto de PVC rígido roscável de 3/4´ - com acessórios</t>
  </si>
  <si>
    <t>Eletroduto de PVC rígido roscável de 1´ - com acessórios</t>
  </si>
  <si>
    <t>Eletroduto de PVC rígido roscável de 1 1/4´ - com acessórios</t>
  </si>
  <si>
    <t>Eletroduto de PVC rígido roscável de 1 1/2´ - com acessórios</t>
  </si>
  <si>
    <t>Eletroduto de PVC rígido roscável de 2´ - com acessórios</t>
  </si>
  <si>
    <t>Eletroduto de PVC rígido roscável de 2 1/2´ - com acessórios</t>
  </si>
  <si>
    <t>Hidrante de coluna com duas saídas, 4´x 2 1/2´ - simples</t>
  </si>
  <si>
    <t>Tampão de engate rápido em latão, DN= 2 1/2´, com corrente</t>
  </si>
  <si>
    <t>Tampão de engate rápido em latão, DN= 1 1/2´, com corrente</t>
  </si>
  <si>
    <t>Chave para conexão de engate rápido</t>
  </si>
  <si>
    <t>Adaptador de engate rápido em latão de 2 1/2´ x 1´</t>
  </si>
  <si>
    <t>Mangueira para mangotinho, com união de engate rápido, DN= 1´ (25 mm)</t>
  </si>
  <si>
    <t>Esguicho de latão com engate rápido, DN= 1´ jato regulável</t>
  </si>
  <si>
    <t>Espigão de latão, de 1´x 1´</t>
  </si>
  <si>
    <t>Armadura em barra de aço CA-25 fyk = 250 MPa</t>
  </si>
  <si>
    <t>Armadura em barra de aço CA-50 (A ou B) fyk = 500 MPa</t>
  </si>
  <si>
    <t>Armadura em barra de aço CA-60 (A ou B) fyk = 600 MPa</t>
  </si>
  <si>
    <t>Armadura em tela soldada de aço</t>
  </si>
  <si>
    <t>Concreto usinado, fck = 20,0 MPa</t>
  </si>
  <si>
    <t>Concreto usinado, fck = 25,0 MPa</t>
  </si>
  <si>
    <t>Concreto usinado, fck = 30,0 MPa</t>
  </si>
  <si>
    <t>Concreto usinado, fck = 35,0 MPa</t>
  </si>
  <si>
    <t>Concreto usinado, fck = 20,0 MPa - para bombeamento</t>
  </si>
  <si>
    <t>Concreto usinado, fck = 25,0 MPa - para bombeamento</t>
  </si>
  <si>
    <t>Concreto usinado, fck = 35,0 MPa - para bombeamento</t>
  </si>
  <si>
    <t>Captor tipo Franklin, h= 300 mm, 4 pontos, 2 descidas, acabamento cromado</t>
  </si>
  <si>
    <t>420105</t>
  </si>
  <si>
    <t>Captor tipo terminal aéreo, h= 600 mm, diâmetro de 3/8´ galvanizado a fogo</t>
  </si>
  <si>
    <t>420106</t>
  </si>
  <si>
    <t>420108</t>
  </si>
  <si>
    <t>420109</t>
  </si>
  <si>
    <t>420110</t>
  </si>
  <si>
    <t>Captor terminal aéreo, h= 250 mm, diâmetro 3/8´ galvanizado a fogo</t>
  </si>
  <si>
    <t>420201</t>
  </si>
  <si>
    <t>420202</t>
  </si>
  <si>
    <t>420203</t>
  </si>
  <si>
    <t>420204</t>
  </si>
  <si>
    <t>Saída superior, diâmetro de 3/4´</t>
  </si>
  <si>
    <t>Vergalhão com rosca, porca e arruela de diâmetro 3/8´ (tirante)</t>
  </si>
  <si>
    <t>Vergalhão com rosca, porca e arruela de diâmetro 1/4´ (tirante)</t>
  </si>
  <si>
    <t>Caixa de derivação ´C´ para perfilado</t>
  </si>
  <si>
    <t>Caixa de derivação ´X´ para perfilado</t>
  </si>
  <si>
    <t>Caixa de derivação ´X´ para perfilado, 2 x 38 mm / 2 x 76 mm</t>
  </si>
  <si>
    <t>Vergalhão com rosca, porca e arruela de diâmetro 5/16´ (tirante)</t>
  </si>
  <si>
    <t>Duto liso duplo, em aço, medindo 25 x 70 mm - com acessórios</t>
  </si>
  <si>
    <t>Caixa de tomada e tampa basculante com rebaixo de 2 x (25 x 70 mm)</t>
  </si>
  <si>
    <t>Caixa de tomada e tampa basculante com rebaixo de 3 x (25 x 70 mm)</t>
  </si>
  <si>
    <t>Caixa de tomada e tampa basculante com rebaixo de 4 x (25 x 70 mm)</t>
  </si>
  <si>
    <t>Suporte de tomada para caixas com 2, 3 ou 4 vias</t>
  </si>
  <si>
    <t>Prateleira para cabos em aço galvanizado de 300 x 100 mm - com acessórios</t>
  </si>
  <si>
    <t>Prateleira para cabos em aço galvanizado de 800 x 100 mm - com acessórios</t>
  </si>
  <si>
    <t>Prateleira para cabos em aço galvanizado de 500 x 100 mm - com acessórios</t>
  </si>
  <si>
    <t>Eletroduto metálico flexível com capa em PVC de 3/4´</t>
  </si>
  <si>
    <t>Eletroduto metálico flexível com capa em PVC de 1´</t>
  </si>
  <si>
    <t>Eletroduto metálico flexível com capa em PVC de 1 1/2´</t>
  </si>
  <si>
    <t>Eletroduto metálico flexível com capa em PVC de 2´</t>
  </si>
  <si>
    <t>Terminal macho fixo em latão zincado de 3/4´</t>
  </si>
  <si>
    <t>Terminal macho fixo em latão zincado de 1´</t>
  </si>
  <si>
    <t>Terminal macho fixo em latão zincado de 1 1/2´</t>
  </si>
  <si>
    <t>Terminal macho fixo em latão zincado de 2´</t>
  </si>
  <si>
    <t>Terminal macho giratório em latão zincado de 3/4´</t>
  </si>
  <si>
    <t>Terminal macho giratório em latão zincado de 1´</t>
  </si>
  <si>
    <t>Terminal macho giratório em latão zincado de 1 1/2´</t>
  </si>
  <si>
    <t>Terminal macho giratório em latão zincado de 2´</t>
  </si>
  <si>
    <t>Rodapé técnico triplo com tampa, 3 x 30 x 40 mm</t>
  </si>
  <si>
    <t>Curva horizontal interna de 90° tripla com tampa, 3 x 30 x 40 mm</t>
  </si>
  <si>
    <t>Chave seccionadora sob carga, tripolar, acionamento tipo punho, com porta-fusível até NH-3-630 A - sem fusíveis</t>
  </si>
  <si>
    <t>371460</t>
  </si>
  <si>
    <t>Chave comutadora, reversão sob carga, tripolar, sem porta fusível para 400 A</t>
  </si>
  <si>
    <t>371461</t>
  </si>
  <si>
    <t>Chave comutadora, reversão sob carga, tripolar, sem porta fusível para 600/630 A</t>
  </si>
  <si>
    <t>371462</t>
  </si>
  <si>
    <t>Chave comutadora, reversão sob carga, tripolar, sem porta fusível para 1000 A</t>
  </si>
  <si>
    <t>371470</t>
  </si>
  <si>
    <t>371480</t>
  </si>
  <si>
    <t>371481</t>
  </si>
  <si>
    <t>371482</t>
  </si>
  <si>
    <t>371483</t>
  </si>
  <si>
    <t>371515</t>
  </si>
  <si>
    <t>Chave fusível base ´C´ para 15 kV/100 A, com capacidade de ruptura até 10 kA, com fusível</t>
  </si>
  <si>
    <t>371516</t>
  </si>
  <si>
    <t>Chave fusível base ´C´ para 15 kV/200 A, com capacidade de ruptura até 10 kA, com fusível</t>
  </si>
  <si>
    <t>371517</t>
  </si>
  <si>
    <t>Estaca pré-moldada de concreto até 20 t</t>
  </si>
  <si>
    <t>Estaca pré-moldada de concreto até 30 t</t>
  </si>
  <si>
    <t>Estaca pré-moldada de concreto até 40 t</t>
  </si>
  <si>
    <t>Ducha cromada simples</t>
  </si>
  <si>
    <t>Armário, para lavatório, de embutir plástico</t>
  </si>
  <si>
    <t>Torneira volante tipo alavanca</t>
  </si>
  <si>
    <t>381206</t>
  </si>
  <si>
    <t>Estaca pré-moldada de concreto até 50 t</t>
  </si>
  <si>
    <t>Estaca pré-moldada de concreto até 60 t</t>
  </si>
  <si>
    <t>Taxa de mobilização para estaca escavada (serviço auxiliar)</t>
  </si>
  <si>
    <t>Estaca escavada mecanicamente, diâmetro de 25 cm até 20 t</t>
  </si>
  <si>
    <t>Estaca escavada mecanicamente, diâmetro de 30 cm até 30 t</t>
  </si>
  <si>
    <t>Estaca escavada mecanicamente, diâmetro de 35 cm até 40 t</t>
  </si>
  <si>
    <t>Estaca escavada mecanicamente, diâmetro de 40 cm até 50 t</t>
  </si>
  <si>
    <t>Estaca escavada mecanicamente, diâmetro de 45 cm até 60 t</t>
  </si>
  <si>
    <t>Estaca escavada mecanicamente, diâmetro de 50 cm até 80 t</t>
  </si>
  <si>
    <t>Taxa de mobilização para estaca tipo Strauss (serviço auxiliar)</t>
  </si>
  <si>
    <t>Estaca tipo Strauss, diâmetro de 25 cm até 20 t</t>
  </si>
  <si>
    <t>Estaca tipo Strauss, diâmetro de 32 cm até 30 t</t>
  </si>
  <si>
    <t>Estaca tipo Strauss, diâmetro de 38 cm até 40 t</t>
  </si>
  <si>
    <t>Estaca tipo Strauss, diâmetro de 42 cm até 50 t</t>
  </si>
  <si>
    <t>Estaca tipo Strauss, diâmetro de 45 cm até 70 t</t>
  </si>
  <si>
    <t>Estaca tipo Raiz, diâmetro de 10 cm para 10 t, em solo</t>
  </si>
  <si>
    <t>Estaca tipo Raiz, diâmetro de 12 cm para 15 t, em solo</t>
  </si>
  <si>
    <t>Estaca tipo Raiz, diâmetro de 15 cm para 25 t, em solo</t>
  </si>
  <si>
    <t>Estaca tipo Raiz, diâmetro de 16 cm para 35 t, em solo</t>
  </si>
  <si>
    <t>Estaca tipo Raiz, diâmetro de 20 cm para 50 t, em solo</t>
  </si>
  <si>
    <t>Estaca tipo Raiz, diâmetro de 25 cm para 80 t, em solo</t>
  </si>
  <si>
    <t>Estaca tipo Raiz, diâmetro de 31 cm para 100 t, em solo</t>
  </si>
  <si>
    <t>Estaca tipo Raiz, diâmetro de 40 cm para 130 t, em solo</t>
  </si>
  <si>
    <t>Abertura de fuste mecanizado diâmetro de 50 cm</t>
  </si>
  <si>
    <t>Abertura de fuste mecanizado diâmetro de 60 cm</t>
  </si>
  <si>
    <t>Abertura de fuste mecanizado diâmetro de 80 cm</t>
  </si>
  <si>
    <t>Abertura de fuste manual diâmetro de 80 cm</t>
  </si>
  <si>
    <t>Abertura de fuste manual diâmetro de 100 cm</t>
  </si>
  <si>
    <t>Abertura de fuste manual diâmetro de 120 cm</t>
  </si>
  <si>
    <t>Alargamento de base a céu aberto</t>
  </si>
  <si>
    <t>Estaca tipo hélice contínua, diâmetro de 35 cm em solo</t>
  </si>
  <si>
    <t>Estaca tipo hélice contínua, diâmetro de 60 cm em solo</t>
  </si>
  <si>
    <t>Estaca tipo hélice contínua, diâmetro de 30 cm em solo</t>
  </si>
  <si>
    <t>Estaca tipo hélice contínua, diâmetro de 25 cm em solo</t>
  </si>
  <si>
    <t>Estaca tipo hélice contínua, diâmetro de 40 cm em solo</t>
  </si>
  <si>
    <t>Estaca tipo hélice contínua, diâmetro de 100 cm em solo</t>
  </si>
  <si>
    <t>Laje pré-fabricada mista vigota treliçada/lajota, beta 12 cm</t>
  </si>
  <si>
    <t>Alvenaria de elevação de 1/4 tijolo laminado</t>
  </si>
  <si>
    <t>Alvenaria de elevação de 1/2 tijolo laminado</t>
  </si>
  <si>
    <t>Alvenaria de elevação de 1 tijolo laminado</t>
  </si>
  <si>
    <t>Alvenaria de elevação em bloco de concreto estrutural, uso aparente, de 14 cm - 6 MPa</t>
  </si>
  <si>
    <t>Alvenaria de elevação em bloco de concreto estrutural, uso aparente, de 19 cm - 6 MPa</t>
  </si>
  <si>
    <t>Barra de apoio reta, para pessoas com mobilidade reduzida, em tubo de aço inoxidável de 1 1/2´ x 800 mm</t>
  </si>
  <si>
    <t>240317</t>
  </si>
  <si>
    <t>Barra de apoio reta, para pessoas com mobilidade reduzida, em tubo de aço inoxidável de 1 1/2´ x 900 mm</t>
  </si>
  <si>
    <t>240318</t>
  </si>
  <si>
    <t>Barra de apoio em ângulo de 90°, para pessoas com mobilidade reduzida, em tubo de aço inoxidável de 1 1/2´ x 800 x 800 mm</t>
  </si>
  <si>
    <t>240321</t>
  </si>
  <si>
    <t>Tela de proteção em malha ondulada de 1´, fio 10 (BWG), com requadro</t>
  </si>
  <si>
    <t>240328</t>
  </si>
  <si>
    <t>Barra de apoio, para pessoas com mobilidade reduzida, em tubo de aço inoxidável de 1 1/2´</t>
  </si>
  <si>
    <t>240329</t>
  </si>
  <si>
    <t>Rodapé técnico duplo com tampa, 2 x 40 x 60 mm</t>
  </si>
  <si>
    <t>Curva vertical externa de 90° dupla com tampa, 2 x 40 x 60 mm</t>
  </si>
  <si>
    <t>Caixa para duas tomadas tipo universal para rodapé técnico, 2 x 40 x 60 mm</t>
  </si>
  <si>
    <t>Terminal duplo para rodapé técnico, 2 x 40 x 60 mm</t>
  </si>
  <si>
    <t>Eletroduto de PVC corrugado flexível leve, diâmetro externo de 16 mm</t>
  </si>
  <si>
    <t>Eletroduto de PVC corrugado flexível leve, diâmetro externo de 20 mm</t>
  </si>
  <si>
    <t>Cabo de cobre de 240,0 mm², isolamento 750 V - isolação em PVC 70°C</t>
  </si>
  <si>
    <t>Cabo de cobre de 300,0 mm², isolamento 750 V - isolação em PVC 70°C</t>
  </si>
  <si>
    <t>Cabo de cobre de 2,5 mm², isolamento 750 V - isolação em PVC 70°C</t>
  </si>
  <si>
    <t>Cabo de cobre de 4,0 mm², isolamento 750 V - isolação em PVC 70°C</t>
  </si>
  <si>
    <t>Cabo de cobre de 400,0 mm², isolamento 750 V - isolação em PVC 70°C</t>
  </si>
  <si>
    <t>Cabo de cobre de 500,0 mm², isolamento 750 V - isolação em PVC 70°C</t>
  </si>
  <si>
    <t>Cabo de cobre de 4,0 mm², isolamento 0,6/1 kV - isolação em PVC 70°C</t>
  </si>
  <si>
    <t>Cabo de cobre de 6,0 mm², isolamento 0,6/1 kV - isolação em PVC 70°C</t>
  </si>
  <si>
    <t>Cabo de cobre de 10,0 mm², isolamento 0,6/1 kV - isolação em PVC 70°C</t>
  </si>
  <si>
    <t>Cabo de cobre de 16,0 mm², isolamento 0,6/1 kV - isolação em PVC 70°C</t>
  </si>
  <si>
    <t>Cabo de cobre de 25,0 mm², isolamento 0,6/1 kV - isolação em PVC 70°C</t>
  </si>
  <si>
    <t>Cabo de cobre de 35,0 mm², isolamento 0,6/1 kV - isolação em PVC 70°C</t>
  </si>
  <si>
    <t>Cabo de cobre de 50,0 mm², isolamento 0,6/1 kV - isolação em PVC 70°C</t>
  </si>
  <si>
    <t>Cabo de cobre de 70,0 mm², isolamento 0,6/1 kV - isolação em PVC 70°C</t>
  </si>
  <si>
    <t>Cabo de cobre de 95,0 mm², isolamento 0,6/1 kV - isolação em PVC 70°C</t>
  </si>
  <si>
    <t>Cabo de cobre de 120,0 mm², isolamento 0,6/1 kV - isolação em PVC 70°C</t>
  </si>
  <si>
    <t>Cabo de cobre de 150,0 mm², isolamento 0,6/1 kV - isolação em PVC 70°C</t>
  </si>
  <si>
    <t>Cabo de cobre de 185,0 mm², isolamento 0,6/1 kV - isolação em PVC 70°C</t>
  </si>
  <si>
    <t>Cabo de cobre de 240,0 mm², isolamento 0,6/1 kV - isolação em PVC 70°C</t>
  </si>
  <si>
    <t>Cabo de cobre de 300,0 mm², isolamento 0,6/1 kV - isolação em PVC 70°C</t>
  </si>
  <si>
    <t>Cabo de cobre de 1,5 mm², isolamento 0,6/1 kV - isolação em PVC 70°C</t>
  </si>
  <si>
    <t>Cabo de cobre de 2,5 mm², isolamento 0,6/1 kV - isolação em PVC 70°C</t>
  </si>
  <si>
    <t>Cabo de cobre de 400,0 mm², isolamento 0,6/1 kV - isolação em PVC 70°C</t>
  </si>
  <si>
    <t>Cabo de cobre de 500,0 mm², isolamento 0,6/1 kV - isolação em PVC 70°C</t>
  </si>
  <si>
    <t>Cabo de cobre nu, têmpera mole, classe 2, de 10,0 mm²</t>
  </si>
  <si>
    <t>Cabo de cobre nu, têmpera mole, classe 2, de 16,0 mm²</t>
  </si>
  <si>
    <t>Cabo de cobre nu, têmpera mole, classe 2, de 25,0 mm²</t>
  </si>
  <si>
    <t>Cabo de cobre nu, têmpera mole, classe 2, de 35,0 mm²</t>
  </si>
  <si>
    <t>Estrutura madeira tesourada para telha de barro - vãos de 7,01 a 10,00 m</t>
  </si>
  <si>
    <t>Estrutura madeira tesourada para telha de barro - vãos de 10,01 a 13,00 m</t>
  </si>
  <si>
    <t>Estrutura madeira tesourada para telha de barro - vãos de 13,01 a 18,00 m</t>
  </si>
  <si>
    <t>Estrutura madeira tesourada para telha perfil ondulado - vãos até 7,00 m</t>
  </si>
  <si>
    <t>Estrutura pontaletada para telhas de barro</t>
  </si>
  <si>
    <t>Estrutura pontaletada para telhas onduladas</t>
  </si>
  <si>
    <t>Estrutura em terças para telhas perfil trapezoidal</t>
  </si>
  <si>
    <t>Fornecimento e montagem de estrutura em aço patinável, sem pintura</t>
  </si>
  <si>
    <t>Fornecimento de peças diversas para estrutura em madeira</t>
  </si>
  <si>
    <t>Recolocação de peças lineares em madeira com seção até 60 cm²</t>
  </si>
  <si>
    <t>Recolocação de peças lineares em madeira com seção superior a 60 cm²</t>
  </si>
  <si>
    <t>Telha de barro tipo italiana</t>
  </si>
  <si>
    <t>Telha de barro tipo francesa</t>
  </si>
  <si>
    <t>Telha de barro tipo romana</t>
  </si>
  <si>
    <t>Telha de barro tipo plan</t>
  </si>
  <si>
    <t>Embocamento de beiral em telhas de barro</t>
  </si>
  <si>
    <t>160223</t>
  </si>
  <si>
    <t>Cumeeira de barro emboçado tipos: romana, italiana, francesa e paulistinha</t>
  </si>
  <si>
    <t>160225</t>
  </si>
  <si>
    <t>Cumeeira de barro emboçado tipo plan</t>
  </si>
  <si>
    <t>160227</t>
  </si>
  <si>
    <t>Espigão de barro emboçado</t>
  </si>
  <si>
    <t>Espigão em cimento reforçado com fio sintético CRFS - perfil ondulado</t>
  </si>
  <si>
    <t>Espigão em cimento reforçado com fio sintético CRFS - perfil modulado</t>
  </si>
  <si>
    <t>Rufo em cimento reforçado com fio sintético CRFS - perfil ondulado</t>
  </si>
  <si>
    <t>Telha em fibra vegetal, perfil ondulado com espessura de 3 mm</t>
  </si>
  <si>
    <t>Cumeeira em fibra vegetal, lisa com espessura de 3 mm</t>
  </si>
  <si>
    <t>Telha ondulada de PVC rígido translúcida com espessura de 1,0 mm</t>
  </si>
  <si>
    <t>Telha ondulada de PVC rígido opaca com espessura de 1,0 mm</t>
  </si>
  <si>
    <t>Cumeeira para telha ondulada de PVC rígido translúcida</t>
  </si>
  <si>
    <t>Cumeeira para telha ondulada de PVC rígido opaca</t>
  </si>
  <si>
    <t>Telhas de vidro para iluminação tipo francesa</t>
  </si>
  <si>
    <t>Telhas de vidro para iluminação tipo colonial/paulistinha</t>
  </si>
  <si>
    <t>Domo de acrílico fixado em perfis de alumínio</t>
  </si>
  <si>
    <t>Cobertura curva em chapa de policarbonato alveolar de 6 mm</t>
  </si>
  <si>
    <t>Cobertura plana em chapa de policarbonato alveolar de 10 mm</t>
  </si>
  <si>
    <t>Calha, rufo, afins em chapa galvanizada nº 24 - corte 0,33 m</t>
  </si>
  <si>
    <t>Calha, rufo, afins em chapa galvanizada nº 24 - corte 0,50 m</t>
  </si>
  <si>
    <t>Calha, rufo, afins em chapa galvanizada nº 24 - corte 1,00 m</t>
  </si>
  <si>
    <t>Calha, rufo, afins em chapa galvanizada nº 26 - corte 0,33 m</t>
  </si>
  <si>
    <t>Calha, rufo, afins em chapa galvanizada nº 26 - corte 0,50 m</t>
  </si>
  <si>
    <t>163340</t>
  </si>
  <si>
    <t>110309</t>
  </si>
  <si>
    <t>110402</t>
  </si>
  <si>
    <t>110404</t>
  </si>
  <si>
    <t>110406</t>
  </si>
  <si>
    <t>110501</t>
  </si>
  <si>
    <t>110503</t>
  </si>
  <si>
    <t>110504</t>
  </si>
  <si>
    <t>Argamassa graute</t>
  </si>
  <si>
    <t>110506</t>
  </si>
  <si>
    <t>111602</t>
  </si>
  <si>
    <t>Lançamento, espalhamento e adensamento de concreto ou massa em lastro e/ou enchimento (serviço auxiliar)</t>
  </si>
  <si>
    <t>111604</t>
  </si>
  <si>
    <t>Lançamento e adensamento de concreto ou massa em fundação (serviço auxiliar)</t>
  </si>
  <si>
    <t>Rodapé em cimentado desempenado e alisado com altura 10 cm</t>
  </si>
  <si>
    <t>Rodapé em cimentado desempenado e alisado com altura 15 cm</t>
  </si>
  <si>
    <t>Revestimento em gesso liso desempenado sobre emboço</t>
  </si>
  <si>
    <t>Revestimento em gesso liso desempenado sobre bloco</t>
  </si>
  <si>
    <t>Piso com requadro em concreto simples sem controle de fck</t>
  </si>
  <si>
    <t>Piso com requadro em concreto simples com controle de fck = 20 MPa</t>
  </si>
  <si>
    <t>Piso em placas pré-moldadas de concreto rejuntado com grama</t>
  </si>
  <si>
    <t>Soleira em concreto simples</t>
  </si>
  <si>
    <t>110113</t>
  </si>
  <si>
    <t>110116</t>
  </si>
  <si>
    <t>110117</t>
  </si>
  <si>
    <t>110119</t>
  </si>
  <si>
    <t>Concreto usinado, fck = 40,0 MPa</t>
  </si>
  <si>
    <t>110126</t>
  </si>
  <si>
    <t>110129</t>
  </si>
  <si>
    <t>110131</t>
  </si>
  <si>
    <t>110132</t>
  </si>
  <si>
    <t>110135</t>
  </si>
  <si>
    <t>110151</t>
  </si>
  <si>
    <t>110162</t>
  </si>
  <si>
    <t>110163</t>
  </si>
  <si>
    <t>110202</t>
  </si>
  <si>
    <t>110204</t>
  </si>
  <si>
    <t>110206</t>
  </si>
  <si>
    <t>Cabo de cobre nu, têmpera mole, classe 2, de 185,0 mm²</t>
  </si>
  <si>
    <t>Cabo de cobre nu, têmpera mole, classe 2, de 240,0 mm²</t>
  </si>
  <si>
    <t>Cabo de cobre de 3x25,0 mm², tensão de isolamento 8,7/15 kV - isolação para 90°C</t>
  </si>
  <si>
    <t>Cabo de cobre de 3x35,0 mm², tensão de isolamento 8,7/15 kV - isolação para 90°C</t>
  </si>
  <si>
    <t>Cabo de cobre de 70,0 mm², tensão de isolamento 8,7/15 kV - isolação para 90°C</t>
  </si>
  <si>
    <t>Cabo de cobre de 120,0 mm², tensão de isolamento 8,7/15 kV - isolação para 90°C</t>
  </si>
  <si>
    <t>Cabo de cobre de 185,0 mm², tensão de isolamento 8,7/15 kV - isolação para 90°C</t>
  </si>
  <si>
    <t>Cabo de cobre de 25,0 mm², tensão de isolamento 8,7/15 kV - isolação para 90°C</t>
  </si>
  <si>
    <t>Cabo de cobre de 35,0 mm², tensão de isolamento 8,7/15 kV - isolação para 90°C</t>
  </si>
  <si>
    <t>Cabo coaxial tipo RG 59</t>
  </si>
  <si>
    <t>Cabo coaxial tipo RGC 59</t>
  </si>
  <si>
    <t>Recolocação de condutor aparente com diâmetro externo de até 6,5 mm</t>
  </si>
  <si>
    <t>Conector prensa-cabo de 3/4´</t>
  </si>
  <si>
    <t>Recolocação de condutor aparente com diâmetro externo acima de 6,5 mm</t>
  </si>
  <si>
    <t>Caixa de ferro estâmpada 4´ x 2´</t>
  </si>
  <si>
    <t>Caixa de ferro estâmpada 4´ x 4´</t>
  </si>
  <si>
    <t>Caixa de ferro estâmpada sextavada 3´ x 3´</t>
  </si>
  <si>
    <t>Caixa de ferro estâmpada octogonal fundo móvel 4´ x 4´</t>
  </si>
  <si>
    <t>Caixa de passagem em chapa, com tampa parafusada, 100 x 100 x 80 mm</t>
  </si>
  <si>
    <t>Caixa de passagem em chapa, com tampa parafusada, 150 x 150 x 80 mm</t>
  </si>
  <si>
    <t>Caixa de passagem em chapa, com tampa parafusada, 200 x 200 x 100 mm</t>
  </si>
  <si>
    <t>Caixa de passagem em chapa, com tampa parafusada, 300 x 300 x 120 mm</t>
  </si>
  <si>
    <t>Caixa de passagem em chapa, com tampa parafusada, 400 x 400 x 150 mm</t>
  </si>
  <si>
    <t>Caixa de passagem em chapa, com tampa parafusada, 500 x 500 x 150 mm</t>
  </si>
  <si>
    <t>Caixa de passagem em poliamida, 234 x 174 x 90 mm</t>
  </si>
  <si>
    <t>Caixa de passagem em poliamida, 460 x 380 x 120 mm</t>
  </si>
  <si>
    <t>Tomada universal 2P+T, 15 A - 125/250 V, com placa</t>
  </si>
  <si>
    <t>Tomada universal 2P - 10A/250 V, com placa</t>
  </si>
  <si>
    <t>Tomada 3P, 20 A - 125/250 V, com placa</t>
  </si>
  <si>
    <t>Tomada para telefone 4P - padrão TELEBRÁS, com placa</t>
  </si>
  <si>
    <t>Tomada RJ 11 para telefone, sem placa</t>
  </si>
  <si>
    <t>Tomada dupla universal 2x2P, 10 A/250 V, com placa</t>
  </si>
  <si>
    <t>Tomada 3P+T de 63 A, blindada industrial de embutir</t>
  </si>
  <si>
    <t>Tomada 3P+T de 32 A, blindada industrial de sobrepor negativa</t>
  </si>
  <si>
    <t>Tomada de piso 3 pólos e 1 terra, com suporte e tampa</t>
  </si>
  <si>
    <t>Tomada de canaleta/perfilado universal 2P+T, com caixa e tampa</t>
  </si>
  <si>
    <t>Tomada dupla de piso universal 2x2P, com tampa</t>
  </si>
  <si>
    <t>Tomada dupla de piso para telefone 4P, padrão TELEBRÁS, com tampa</t>
  </si>
  <si>
    <t>Tomada NEMA 5  2P+T, 15 A - 125 V/250 V, sem placa</t>
  </si>
  <si>
    <t>Interruptor com 1 tecla simples e placa</t>
  </si>
  <si>
    <t>Interruptor com 2 teclas simples e placa</t>
  </si>
  <si>
    <t>Interruptor com 3 teclas simples e placa</t>
  </si>
  <si>
    <t>Interruptor com 1 tecla paralelo e placa</t>
  </si>
  <si>
    <t>Lambril em madeira macho/fêmea tarugado, exceto pinus</t>
  </si>
  <si>
    <t>Raspagem com calafetação e aplicação de cera</t>
  </si>
  <si>
    <t>210113</t>
  </si>
  <si>
    <t>Revestimento em borracha sintética preta de 7,0 mm - argamassado</t>
  </si>
  <si>
    <t>Rodapé de cordão de poliamida</t>
  </si>
  <si>
    <t>Recolocação de piso sintético com cola</t>
  </si>
  <si>
    <t>Recolocação de piso sintético argamassado</t>
  </si>
  <si>
    <t>Recolocação de rodapé e cordões sintéticos</t>
  </si>
  <si>
    <t>Fita antiderrapante com largura de 5 cm</t>
  </si>
  <si>
    <t>Forro em tábuas aparelhadas macho e fêmea de pinus tarugado</t>
  </si>
  <si>
    <t>Forro xadrez em ripas de peroba tarugado</t>
  </si>
  <si>
    <t>Testeira em tábua aparelhada, com largura de até 20 cm</t>
  </si>
  <si>
    <t>Beiral em tábua de peroba macho e fêmea com tarugamento</t>
  </si>
  <si>
    <t>Beiral em tábua de peroba macho e fêmea</t>
  </si>
  <si>
    <t>Forro em placa de gesso liso fixo</t>
  </si>
  <si>
    <t>Forro em painéis de gesso acartonado, com espessura de 12,5 mm, fixo</t>
  </si>
  <si>
    <t>Forro em poliestireno expandido com textura acrílica, espessura de 20 mm</t>
  </si>
  <si>
    <t>Forro em fibra mineral revestido em látex</t>
  </si>
  <si>
    <t>Forro em lâmina de PVC</t>
  </si>
  <si>
    <t>Placa em fibra de vidro revestida em PVC</t>
  </si>
  <si>
    <t>Recolocação de forros fixados</t>
  </si>
  <si>
    <t>Recolocação de forros apoiados ou encaixados</t>
  </si>
  <si>
    <t>Moldura de gesso simples, largura até 6,0 cm</t>
  </si>
  <si>
    <t>Caixilho de madeira fixo</t>
  </si>
  <si>
    <t>Caixilho em madeira maximar</t>
  </si>
  <si>
    <t>Acréscimo de bandeira - porta macho e fêmea com batente de madeira</t>
  </si>
  <si>
    <t>Porta macho e fêmea com batente madeira - 72 x 210 cm</t>
  </si>
  <si>
    <t>Porta macho e fêmea com batente madeira - 82 x 210 cm</t>
  </si>
  <si>
    <t>Porta macho e fêmea com batente madeira - 92 x 210 cm</t>
  </si>
  <si>
    <t>Porta macho e fêmea com batente madeira - 124 x 210 cm</t>
  </si>
  <si>
    <t>Acréscimo de bandeira - porta macho e fêmea com batente metálico</t>
  </si>
  <si>
    <t>Faixa/batedor de proteção em madeira aparelhada natural 10 x 2,5 cm</t>
  </si>
  <si>
    <t>Painel em compensado naval de pinus, espessura de 25 mm</t>
  </si>
  <si>
    <t>Porta lisa com balcão, batente de madeira, completa - 82 x 210 cm</t>
  </si>
  <si>
    <t>Lousa em laminado melamínico, branco - linha comercial</t>
  </si>
  <si>
    <t>Recolocação de batentes de madeira</t>
  </si>
  <si>
    <t>Recolocação de folhas de porta ou janela</t>
  </si>
  <si>
    <t>Recolocação de guarnição ou molduras</t>
  </si>
  <si>
    <t>Batente de madeira para porta</t>
  </si>
  <si>
    <t>Guarnição de madeira</t>
  </si>
  <si>
    <t>Porta lisa com batente metálico - 124 x 210 cm</t>
  </si>
  <si>
    <t>Porta lisa com batente metálico - 144 x 210 cm</t>
  </si>
  <si>
    <t>Porta lisa com batente metálico - 82 x 160 cm</t>
  </si>
  <si>
    <t>Porta lisa com batente metálico - 62 x 100 cm</t>
  </si>
  <si>
    <t>Quadro distribuição de luz e força de embutir (IP 40, chapa N° 16 msg) de 750 x 420 x 130 mm - até 30 disjuntores - sem componentes</t>
  </si>
  <si>
    <t>370310</t>
  </si>
  <si>
    <t>Quadro distribuição de luz e força de embutir (IP 40, chapa N° 16 msg) de 950 x 420 x 130 mm - até 42 disjuntores - sem componentes</t>
  </si>
  <si>
    <t>370312</t>
  </si>
  <si>
    <t>Quadro distribuição de luz e força de embutir (IP 40, chapa N° 16 msg) de 1200 x 420 x 130 mm - até 60 disjuntores - sem componentes</t>
  </si>
  <si>
    <t>370402</t>
  </si>
  <si>
    <t>Quadro de comando completo para conjunto motor-bomba submersível de poço profundo acima de 15 HP até 50 HP, 440 V</t>
  </si>
  <si>
    <t>370601</t>
  </si>
  <si>
    <t>Painel monobloco autoportante em chapa de aço de 2,0 mm de espessura, com proteção mínima IP 54 - sem componentes</t>
  </si>
  <si>
    <t>371001</t>
  </si>
  <si>
    <t>371102</t>
  </si>
  <si>
    <t>371104</t>
  </si>
  <si>
    <t>371106</t>
  </si>
  <si>
    <t>371108</t>
  </si>
  <si>
    <t>371110</t>
  </si>
  <si>
    <t>371112</t>
  </si>
  <si>
    <t>371113</t>
  </si>
  <si>
    <t>Condulete metálico de 4´</t>
  </si>
  <si>
    <t>Caixa em PVC de 4´ x 2´</t>
  </si>
  <si>
    <t>Caixa em PVC de 4´ x 4´</t>
  </si>
  <si>
    <t>Caixa em PVC sextavada de 3´ x 3´</t>
  </si>
  <si>
    <t>Caixa em PVC octogonal de 4´ x 4´</t>
  </si>
  <si>
    <t>Contator de potência 45 A - 2na+2nf</t>
  </si>
  <si>
    <t>Contator de potência 9 A - 2na+2nf</t>
  </si>
  <si>
    <t>Contator de potência 12 A - 1na+1nf</t>
  </si>
  <si>
    <t>Teste de vazão de poço profundo com compressor de ar</t>
  </si>
  <si>
    <t>Perfilagem ótica</t>
  </si>
  <si>
    <t>Perfilagem elétrica</t>
  </si>
  <si>
    <t>Limpeza de armadura com escova de aço</t>
  </si>
  <si>
    <t>Tratamento de armadura com produto anticorrosivo a base de zinco</t>
  </si>
  <si>
    <t>Corte de concreto deteriorado inclusive remoção dos detritos</t>
  </si>
  <si>
    <t>Taxa de mobilização para execução de serviço de perfuração em concreto</t>
  </si>
  <si>
    <t>Furação de 16 x 150 mm em concreto armado, inclusive colagem da armadura</t>
  </si>
  <si>
    <t>Furação de 20 x 150 mm em concreto armado, inclusive colagem da armadura</t>
  </si>
  <si>
    <t>Furação de 2´ em concreto armado</t>
  </si>
  <si>
    <t>Furação de 4´ em concreto armado</t>
  </si>
  <si>
    <t>Furação de 6´ em concreto armado</t>
  </si>
  <si>
    <t>Furação de 8´ em concreto armado</t>
  </si>
  <si>
    <t>Corte vertical em concreto armado, espessura de 15 cm</t>
  </si>
  <si>
    <t>Retirada de telhamento perfil e material qualquer, exceto barro</t>
  </si>
  <si>
    <t>Retirada de cumeeira ou espigão em barro</t>
  </si>
  <si>
    <t>Retirada de cumeeira, espigão ou rufo perfil qualquer</t>
  </si>
  <si>
    <t>Retirada de domo de acrílico, inclusive perfis metálicos de fixação</t>
  </si>
  <si>
    <t>Retirada de piso em pedra, granito ou mármore</t>
  </si>
  <si>
    <t>Retirada de soleira ou peitoril em pedra, granito ou mármore</t>
  </si>
  <si>
    <t>Retirada de degrau em pedra, granito ou mármore</t>
  </si>
  <si>
    <t>Retirada de rodapé em pedra, granito ou mármore</t>
  </si>
  <si>
    <t>Retirada de revestimento em lambris de madeira</t>
  </si>
  <si>
    <t>Retirada de piso em tacos de madeira</t>
  </si>
  <si>
    <t>Retirada de soalho somente o tablado</t>
  </si>
  <si>
    <t>Retirada de soalho inclusive vigamento</t>
  </si>
  <si>
    <t>Retirada de degrau em madeira</t>
  </si>
  <si>
    <t>Retirada de rodapé inclusive cordão em madeira</t>
  </si>
  <si>
    <t>Retirada de piso em material sintético assentado a cola</t>
  </si>
  <si>
    <t>Retirada de degrau em material sintético assentado a cola</t>
  </si>
  <si>
    <t>Retirada de rodapé inclusive cordão em material sintético</t>
  </si>
  <si>
    <t>Retirada de forro qualquer em placas ou tiras fixadas</t>
  </si>
  <si>
    <t>Retirada de forro qualquer em placas ou tiras apoiadas</t>
  </si>
  <si>
    <t>Retirada de sistema de fixação/tarugamento de forro</t>
  </si>
  <si>
    <t>Retirada de folha de esquadria em madeira</t>
  </si>
  <si>
    <t>Rejuntamento de piso cerâmico extrudado antiácido de 9 mm, com argamassa industrializada à base resina furânica, juntas acima de 3 até 6 mm</t>
  </si>
  <si>
    <t>180721</t>
  </si>
  <si>
    <t>Testeira para arremate de degrau vinílico, espessura de 2,0 mm, com impermeabilizante acrílico</t>
  </si>
  <si>
    <t>211114</t>
  </si>
  <si>
    <t>Tubo de concreto classe EA-2, DN= 700 mm</t>
  </si>
  <si>
    <t>Tubo de concreto classe EA-2, DN= 800 mm</t>
  </si>
  <si>
    <t>Tubo de concreto classe EA-2, DN= 900 mm</t>
  </si>
  <si>
    <t>Tubo de concreto classe EA-2, DN= 1000 mm</t>
  </si>
  <si>
    <t>Tubo de concreto classe EA-2, DN= 1200 mm</t>
  </si>
  <si>
    <t>Tubo de concreto classe EA-3, DN= 400 mm</t>
  </si>
  <si>
    <t>Tubo de concreto classe EA-3, DN= 500 mm</t>
  </si>
  <si>
    <t>Tubo de concreto classe EA-3, DN= 600 mm</t>
  </si>
  <si>
    <t>Revestimento em placa cerâmica esmaltada para paredes internas, azulejo de 20 x 20 cm, assentado com argamassa mista</t>
  </si>
  <si>
    <t>181104</t>
  </si>
  <si>
    <t>Testeira para arremate de degrau vinílico, espessura de 3,2 mm, com impermeabilizante acrílico</t>
  </si>
  <si>
    <t>212002</t>
  </si>
  <si>
    <t>212004</t>
  </si>
  <si>
    <t>212005</t>
  </si>
  <si>
    <t>Recolocação de piso elevado telescópico metálico, inclusive estrutura de sustentação</t>
  </si>
  <si>
    <t>212006</t>
  </si>
  <si>
    <t>Furação de piso elevado telescópico em chapa de aço</t>
  </si>
  <si>
    <t>212010</t>
  </si>
  <si>
    <t>212030</t>
  </si>
  <si>
    <t>220101</t>
  </si>
  <si>
    <t>220102</t>
  </si>
  <si>
    <t>220108</t>
  </si>
  <si>
    <t>220121</t>
  </si>
  <si>
    <t>220122</t>
  </si>
  <si>
    <t>220124</t>
  </si>
  <si>
    <t>220201</t>
  </si>
  <si>
    <t>220203</t>
  </si>
  <si>
    <t>220205</t>
  </si>
  <si>
    <t>Forro em painéis de gesso acartonado acabamento liso com pintura vinílica - 625 x 1250 mm, espessura de 8 mm, removível</t>
  </si>
  <si>
    <t>220301</t>
  </si>
  <si>
    <t>220302</t>
  </si>
  <si>
    <t>Interruptor com 1 tecla simples conjugado com 1 tomada universal 2P -10 A/250 V - com placa</t>
  </si>
  <si>
    <t>400531</t>
  </si>
  <si>
    <t>Interruptor com 2 teclas simples conjugado com 1 tomada universal 2P -10 A/250 V - com placa</t>
  </si>
  <si>
    <t>400532</t>
  </si>
  <si>
    <t>Pulsador 2 A-250 V para minuteria com placa</t>
  </si>
  <si>
    <t>400533</t>
  </si>
  <si>
    <t>Variador de luminosidade rotativo até 1000 W, 127/220 V, com placa</t>
  </si>
  <si>
    <t>400602</t>
  </si>
  <si>
    <t>400604</t>
  </si>
  <si>
    <t>400606</t>
  </si>
  <si>
    <t>400608</t>
  </si>
  <si>
    <t>400610</t>
  </si>
  <si>
    <t>400612</t>
  </si>
  <si>
    <t>400614</t>
  </si>
  <si>
    <t>400616</t>
  </si>
  <si>
    <t>400617</t>
  </si>
  <si>
    <t>400650</t>
  </si>
  <si>
    <t>Condulete em PVC com tampa de 3/4´</t>
  </si>
  <si>
    <t>400651</t>
  </si>
  <si>
    <t>Condulete em PVC com tampa de 1´</t>
  </si>
  <si>
    <t>400701</t>
  </si>
  <si>
    <t>400702</t>
  </si>
  <si>
    <t>400703</t>
  </si>
  <si>
    <t>400704</t>
  </si>
  <si>
    <t>401001</t>
  </si>
  <si>
    <t>401002</t>
  </si>
  <si>
    <t>401003</t>
  </si>
  <si>
    <t>401004</t>
  </si>
  <si>
    <t>401005</t>
  </si>
  <si>
    <t>401006</t>
  </si>
  <si>
    <t>401007</t>
  </si>
  <si>
    <t>401008</t>
  </si>
  <si>
    <t>401009</t>
  </si>
  <si>
    <t>401010</t>
  </si>
  <si>
    <t>401012</t>
  </si>
  <si>
    <t>401013</t>
  </si>
  <si>
    <t>401050</t>
  </si>
  <si>
    <t>401051</t>
  </si>
  <si>
    <t>401052</t>
  </si>
  <si>
    <t>401101</t>
  </si>
  <si>
    <t>401102</t>
  </si>
  <si>
    <t>401103</t>
  </si>
  <si>
    <t>401105</t>
  </si>
  <si>
    <t>401106</t>
  </si>
  <si>
    <t>401107</t>
  </si>
  <si>
    <t>Relé supervisor trifásico contra falta de fase, inversão de fase e mínima tensão</t>
  </si>
  <si>
    <t>401108</t>
  </si>
  <si>
    <t>401111</t>
  </si>
  <si>
    <t>Forro modular removível em PVC - 618 x 1243 mm</t>
  </si>
  <si>
    <t>220305</t>
  </si>
  <si>
    <t>220307</t>
  </si>
  <si>
    <t>222001</t>
  </si>
  <si>
    <t>222002</t>
  </si>
  <si>
    <t>222004</t>
  </si>
  <si>
    <t>222005</t>
  </si>
  <si>
    <t>222009</t>
  </si>
  <si>
    <t>Vidro temperado incolor 8 mm</t>
  </si>
  <si>
    <t>Vidro temperado incolor de 10 mm</t>
  </si>
  <si>
    <t>Vidro temperado cinza ou bronze 6 mm</t>
  </si>
  <si>
    <t>Vidro temperado cinza ou bronze 8 mm</t>
  </si>
  <si>
    <t>Vidro temperado cinza ou bronze 10 mm</t>
  </si>
  <si>
    <t>Vidro temperado serigrafado incolor 8 mm</t>
  </si>
  <si>
    <t>Espelho comum de 3 mm com moldura em alumínio</t>
  </si>
  <si>
    <t>Demolição manual de forro em estuque, inclusive sistema de fixação/tarugamento</t>
  </si>
  <si>
    <t>030804</t>
  </si>
  <si>
    <t>Demolição manual de forro qualquer, inclusive sistema de fixação/tarugamento</t>
  </si>
  <si>
    <t>030806</t>
  </si>
  <si>
    <t>030902</t>
  </si>
  <si>
    <t>030904</t>
  </si>
  <si>
    <t>Demolição manual de argamassa regularizante, isolante ou protetora e papel kraft</t>
  </si>
  <si>
    <t>030906</t>
  </si>
  <si>
    <t>031002</t>
  </si>
  <si>
    <t>031004</t>
  </si>
  <si>
    <t>031006</t>
  </si>
  <si>
    <t>031008</t>
  </si>
  <si>
    <t>Remoção de pintura em superfícies de madeira e/ou metálicas com produtos químicos</t>
  </si>
  <si>
    <t>031010</t>
  </si>
  <si>
    <t>Remoção de pintura em superfícies de madeira e/ou metálicas com lixamento</t>
  </si>
  <si>
    <t>031012</t>
  </si>
  <si>
    <t>031014</t>
  </si>
  <si>
    <t>040102</t>
  </si>
  <si>
    <t>040104</t>
  </si>
  <si>
    <t>Retirada de divisória em placa de madeira ou fibrocimento com montantes metálicos</t>
  </si>
  <si>
    <t>040106</t>
  </si>
  <si>
    <t>Retirada de divisória em placa de concreto, granito, granilite ou mármore</t>
  </si>
  <si>
    <t>040108</t>
  </si>
  <si>
    <t>040109</t>
  </si>
  <si>
    <t>Desmonte (levantamento) mecanizado de pavimento em paralelepípedo ou lajota de concreto, inclusive carregamento, transporte até 1,0 quilômetro e descarregamento</t>
  </si>
  <si>
    <t>030606</t>
  </si>
  <si>
    <t>Desmonte (levantamento) mecanizado de pavimento em paralelepípedo ou lajota de concreto, inclusive açomodação do material</t>
  </si>
  <si>
    <t>Retirada de aparelho sanitário incluindo acessórios</t>
  </si>
  <si>
    <t>Soquete convencional para lâmpada fluorescente</t>
  </si>
  <si>
    <t>Cruzeta reforçada em ferro galvanizado para fixação de duas luminárias</t>
  </si>
  <si>
    <t>Poste telecônico curvo em aço SAE 1010/1020 galvanizado a fogo, altura de 8,00 m</t>
  </si>
  <si>
    <t>Poste telecônico curvo em aço SAE 1010/1020 galvanizado a fogo, altura de 10,00 m</t>
  </si>
  <si>
    <t>Caixa em alumínio fundido à prova de tempo, 400 x 350 x 230 mm</t>
  </si>
  <si>
    <t>Caixa em alumínio fundido à prova de tempo, 150 x 150 x 150 mm</t>
  </si>
  <si>
    <t>Caixa em alumínio fundido à prova de tempo, 245 x 245 x 145 mm</t>
  </si>
  <si>
    <t>Caixa em alumínio fundido à prova de tempo, 445 x 350 x 230 mm</t>
  </si>
  <si>
    <t>Remoção de gancho de sustentação de luminária em perfilado</t>
  </si>
  <si>
    <t>Remoção de interruptores, tomadas, botão de campainha ou cigarra</t>
  </si>
  <si>
    <t>Remoção de isolador tipo castanha e gancho de sustentação</t>
  </si>
  <si>
    <t>Remoção de isolador tipo disco completo e gancho de suspensão</t>
  </si>
  <si>
    <t>Remoção de isolador tipo pino, inclusive o pino</t>
  </si>
  <si>
    <t>Remoção de lâmpada</t>
  </si>
  <si>
    <t>Remoção de luz de obstáculo</t>
  </si>
  <si>
    <t>Remoção de manopla de comando de disjuntor</t>
  </si>
  <si>
    <t>Remoção de mão francesa</t>
  </si>
  <si>
    <t>Remoção de terminal modular (mufla) tripolar ou unipolar</t>
  </si>
  <si>
    <t>Remoção de óleo de disjuntor ou transformador</t>
  </si>
  <si>
    <t>l</t>
  </si>
  <si>
    <t>Remoção de pára-raios tipo cristal-valve em cabine primária</t>
  </si>
  <si>
    <t>Remoção de pára-raios tipo cristal-valve em poste singelo ou estaleiro</t>
  </si>
  <si>
    <t>Remoção de perfilado</t>
  </si>
  <si>
    <t>Remoção de porta de quadro ou painel</t>
  </si>
  <si>
    <t>Remoção de poste de concreto</t>
  </si>
  <si>
    <t>Remoção de poste metálico</t>
  </si>
  <si>
    <t>Remoção de poste de madeira</t>
  </si>
  <si>
    <t>Remoção de quadro de distribuição, chamada ou caixa de passagem</t>
  </si>
  <si>
    <t>Remoção de reator para lâmpada</t>
  </si>
  <si>
    <t>Remoção de reator para lâmpada fixo em poste</t>
  </si>
  <si>
    <t>Remoção de roldana</t>
  </si>
  <si>
    <t>Remoção de soquete</t>
  </si>
  <si>
    <t>Remoção de suporte de transformador em poste singelo ou estaleiro</t>
  </si>
  <si>
    <t>Remoção de terminal ou conector para cabos</t>
  </si>
  <si>
    <t>Remoção de transformador de potência em cabine primária</t>
  </si>
  <si>
    <t>Remoção de transformador de potencial completo (pequeno)</t>
  </si>
  <si>
    <t>Isolador galvanizado uso geral, simples com calha para telha ondulada</t>
  </si>
  <si>
    <t>Plantio de grama batatais em placas (praças e áreas abertas)</t>
  </si>
  <si>
    <t>Plantio de grama batatais em placas (jardins e canteiros)</t>
  </si>
  <si>
    <t>Forração com Lírio Amarelo, mínimo 18 mudas / m² - h= 0,50 m</t>
  </si>
  <si>
    <t>Válvula de retenção tipo portinhola dupla em ferro fundido, DN= 6´</t>
  </si>
  <si>
    <t>Válvula de gaveta em ferro fundido com bolsa, DN= 150 mm</t>
  </si>
  <si>
    <t>Válvula de gaveta em ferro fundido com bolsa, DN= 200 mm</t>
  </si>
  <si>
    <t>Válvula de retenção tipo portinhola simples em ferro fundido, DN= 4´</t>
  </si>
  <si>
    <t>Válvula de retenção tipo portinhola dupla em ferro fundido, DN= 4´</t>
  </si>
  <si>
    <t>Válvula de retenção tipo portinhola dupla em ferro fundido, DN= 16´</t>
  </si>
  <si>
    <t>Válvula de governo (retenção e alarme) em ferro fundido, DN= 4´</t>
  </si>
  <si>
    <t>Válvula de gaveta em ferro fundido com bolsa, DN= 100mm</t>
  </si>
  <si>
    <t>050806</t>
  </si>
  <si>
    <t>050808</t>
  </si>
  <si>
    <t>Transporte de entulho, para distâncias superiores ao 5° km até o 10° km</t>
  </si>
  <si>
    <t>050810</t>
  </si>
  <si>
    <t>Transporte de entulho, para distâncias superiores ao 10° km até o 15° km</t>
  </si>
  <si>
    <t>050812</t>
  </si>
  <si>
    <t>Válvula esfera em aço carbono fundido, passagem reduzida, classe 150 libras para vapor e classe 600 libras para água, óleo e gás, DN= 3/4´</t>
  </si>
  <si>
    <t>470712</t>
  </si>
  <si>
    <t>Válvula esfera em aço carbono fundido, passagem reduzida, classe 150 libras para vapor e classe 600 libras para água, óleo e gás, DN=1 1/2´</t>
  </si>
  <si>
    <t>470801</t>
  </si>
  <si>
    <t>Purgador termodinâmico de fluxo simples, em aço inoxidável fundido, pressão de 0,7 até 42 kg/cm², temperaturas até 425°C, DN= 1´</t>
  </si>
  <si>
    <t>470802</t>
  </si>
  <si>
    <t>Transporte de entulho, para distâncias superiores ao 15° km até o 20° km</t>
  </si>
  <si>
    <t>050814</t>
  </si>
  <si>
    <t>050822</t>
  </si>
  <si>
    <t>Carregamento mecanizado de entulho fragmentado, com caminhão à disposição dentro da obra, até o raio de 1,0 km (serviço auxiliar)</t>
  </si>
  <si>
    <t>051002</t>
  </si>
  <si>
    <t>051003</t>
  </si>
  <si>
    <t>051004</t>
  </si>
  <si>
    <t>Transporte de solo de 1ª e 2ª categoria por caminhão para distâncias superiores ao 2° km até o 3° km</t>
  </si>
  <si>
    <t>051005</t>
  </si>
  <si>
    <t>Transporte de solo brejoso por caminhão para distâncias superiores ao 2° km até o 3° km</t>
  </si>
  <si>
    <t>051006</t>
  </si>
  <si>
    <t>Transporte de solo de 1ª e 2ª categoria por caminhão para distâncias superiores ao 3° km até o 5° km</t>
  </si>
  <si>
    <t>Aterro mecanizado por compensação, solo de 1ª categoria em campo aberto, sem compactação do aterro</t>
  </si>
  <si>
    <t>080102</t>
  </si>
  <si>
    <t>080104</t>
  </si>
  <si>
    <t>150101</t>
  </si>
  <si>
    <t>150102</t>
  </si>
  <si>
    <t>150103</t>
  </si>
  <si>
    <t>150104</t>
  </si>
  <si>
    <t>150111</t>
  </si>
  <si>
    <t>150112</t>
  </si>
  <si>
    <t>150113</t>
  </si>
  <si>
    <t>150114</t>
  </si>
  <si>
    <t>150121</t>
  </si>
  <si>
    <t>150122</t>
  </si>
  <si>
    <t>150131</t>
  </si>
  <si>
    <t>Estrutura em terças para telhas de barro</t>
  </si>
  <si>
    <t>150132</t>
  </si>
  <si>
    <t>Estrutura em terças para telhas perfil e material qualquer, exceto barro</t>
  </si>
  <si>
    <t>150133</t>
  </si>
  <si>
    <t>150303</t>
  </si>
  <si>
    <t>Fornecimento e montagem de estrutura em aço ASTM-A36, sem pintura</t>
  </si>
  <si>
    <t>150311</t>
  </si>
  <si>
    <t>150552</t>
  </si>
  <si>
    <t>Placas, vigas e pilares em concreto armado, pré-moldado no local - fck= 35 MPa</t>
  </si>
  <si>
    <t>152002</t>
  </si>
  <si>
    <t>152004</t>
  </si>
  <si>
    <t>152006</t>
  </si>
  <si>
    <t>160201</t>
  </si>
  <si>
    <t>160202</t>
  </si>
  <si>
    <t>160203</t>
  </si>
  <si>
    <t>160206</t>
  </si>
  <si>
    <t>160212</t>
  </si>
  <si>
    <t>160301</t>
  </si>
  <si>
    <t>Telhamento em cimento reforçado com fio sintético CRFS - perfil ondulado de 6 mm</t>
  </si>
  <si>
    <t>160302</t>
  </si>
  <si>
    <t>Terminal modular (mufla) unipolar externo para cabo até 70 mm²/15 kV</t>
  </si>
  <si>
    <t>Terminal modular (mufla) unipolar interno para cabo até 70 mm²/15 kV</t>
  </si>
  <si>
    <t>Transformador de potência trifásico de 225 kVA, classe 15 kV, a óleo</t>
  </si>
  <si>
    <t>Transformador de potência trifásico de 75 kVA, classe 1,2 kV, a seco</t>
  </si>
  <si>
    <t>Transformador de potência trifásico de 150 kVA, classe 15 kV, a óleo</t>
  </si>
  <si>
    <t>Transformador de potência trifásico de 500 kVA, classe 15 kV, a seco</t>
  </si>
  <si>
    <t>Suporte de fixação em poste para 1 luminária retangular tipo pétala pequena</t>
  </si>
  <si>
    <t>411152</t>
  </si>
  <si>
    <t>Suporte de fixação em poste para 2 luminárias retangulares tipo pétala pequena</t>
  </si>
  <si>
    <t>411153</t>
  </si>
  <si>
    <t>Suporte de fixação em poste para 4 luminárias retangulares tipo pétala pequena</t>
  </si>
  <si>
    <t>411205</t>
  </si>
  <si>
    <t>Projetor retangular fechado, com alojamento para reator, para lâmpadas vapor mercúrio, metálico e sódio 250/400W</t>
  </si>
  <si>
    <t>411206</t>
  </si>
  <si>
    <t>Concreto usinado, fck = 25,0 MPa, para perfil extrudado</t>
  </si>
  <si>
    <t>Concreto usinado não estrutural mínimo 150 kg cim/m³</t>
  </si>
  <si>
    <t>Concreto usinado não estrutural mínimo 200 kg cim/m³</t>
  </si>
  <si>
    <t>Concreto usinado não estrutural mínimo 300 kg cim/m³</t>
  </si>
  <si>
    <t>Concreto preparado no local, fck = 20,0 MPa</t>
  </si>
  <si>
    <t>Concreto não estrutural executado no local mínimo 150 kg cim/m³</t>
  </si>
  <si>
    <t>Concreto não estrutural executado no local mínimo 200 kg cim/m³</t>
  </si>
  <si>
    <t>Concreto não estrutural executado no local mínimo 300 kg cim/m³</t>
  </si>
  <si>
    <t>Argamassa em solo e cimento a 5% em peso</t>
  </si>
  <si>
    <t>Argamassa graute expansiva autonivelante de alta resistência</t>
  </si>
  <si>
    <t>Concreto ciclópico</t>
  </si>
  <si>
    <t>Lastro de areia</t>
  </si>
  <si>
    <t>Lastro de pedra britada</t>
  </si>
  <si>
    <t>Lona plástica</t>
  </si>
  <si>
    <t>Enchimento de laje com concreto celular com densidade 1.200 kg/m³</t>
  </si>
  <si>
    <t>Enchimento de laje com tijolo cerâmicos furados</t>
  </si>
  <si>
    <t>Enchimento de nichos em geral, com material proveniente de entulho</t>
  </si>
  <si>
    <t>Cura química de concreto à base de película emulsionada</t>
  </si>
  <si>
    <t>Corte de junta de dilatação, com serra de disco diamantado para pisos</t>
  </si>
  <si>
    <t>Broca em concreto armado diâmetro de 20 cm - completa</t>
  </si>
  <si>
    <t>Broca em concreto armado diâmetro de 25 cm - completa</t>
  </si>
  <si>
    <t>Broca em concreto armado diâmetro de 30 cm - completa</t>
  </si>
  <si>
    <t>Taxa de mobilização para estaca pré-moldada (serviço auxiliar)</t>
  </si>
  <si>
    <t>Presilha em latão para cabos acima de 50 até 120 mm²</t>
  </si>
  <si>
    <t>Solda exotérmica tipo ´X´</t>
  </si>
  <si>
    <t>Solda exotérmica tipo cabo-superfície</t>
  </si>
  <si>
    <t>Solda exotérmica tipo cabo-haste</t>
  </si>
  <si>
    <t>Solda exotérmica tipo ´T´</t>
  </si>
  <si>
    <t>Solda exotérmica tipo ´RR´ cabo-barra</t>
  </si>
  <si>
    <t>Solda exotérmica tipo ´SS´ cabo-cabo</t>
  </si>
  <si>
    <t>Chuveiro frio em PVC, diâmetro de 10 cm</t>
  </si>
  <si>
    <t>Chuveiro, com válvula de acionamento, antivandalismo, DN= 3/4´</t>
  </si>
  <si>
    <t>Cruzeta de madeira de 2400 mm</t>
  </si>
  <si>
    <t>Cruzeta de madeira de 90 x 115 x 3500 mm</t>
  </si>
  <si>
    <t>Luva isolante de borracha, acima de 10 até 20 kV</t>
  </si>
  <si>
    <t>Luva isolante de borracha, acima de 20 até 30 kV</t>
  </si>
  <si>
    <t>Mão francesa de 700 mm</t>
  </si>
  <si>
    <t>Mudança de tap do transformador</t>
  </si>
  <si>
    <t>Óleo para disjuntor</t>
  </si>
  <si>
    <t>Óleo para transformador</t>
  </si>
  <si>
    <t>Luva de couro para proteção de luva isolante</t>
  </si>
  <si>
    <t>Sela para cruzeta de madeira</t>
  </si>
  <si>
    <t>Caixa porta luvas em madeira, com tampa</t>
  </si>
  <si>
    <t>Suporte de transformador em poste ou estaleiro</t>
  </si>
  <si>
    <t>Caixa inviolável para secundário do transformador</t>
  </si>
  <si>
    <t>Estrado de borracha de 100 x 100 x 3 cm, isolante até 68 kV</t>
  </si>
  <si>
    <t>Quadro Telesp / Telebrás de embutir de 200 x 200 x 120 mm</t>
  </si>
  <si>
    <t>Quadro Telesp / Telebrás de embutir de 400 x 400 x 120 mm</t>
  </si>
  <si>
    <t>Quadro Telesp / Telebrás de embutir de 600 x 600 x 120 mm</t>
  </si>
  <si>
    <t>Rodapé cerâmico esmaltado PEI-5 resistência química B, para áreas internas, assentado com argamassa mista</t>
  </si>
  <si>
    <t>180612</t>
  </si>
  <si>
    <t>Rodapé cerâmico esmaltado PEI-5 resistência química B, para áreas internas, assentado com argamassa colante industrializada</t>
  </si>
  <si>
    <t>180613</t>
  </si>
  <si>
    <t>Piso cerâmico esmaltado antiderrapante PEI-5 resistência química A, para áreas internas com saída para o exterior, assentado argamassa mista</t>
  </si>
  <si>
    <t>180614</t>
  </si>
  <si>
    <t>Barra condutora chata de alumínio, 3/4´ x 1/4´ - inclusive acessórios de fixação</t>
  </si>
  <si>
    <t>420526</t>
  </si>
  <si>
    <t>420528</t>
  </si>
  <si>
    <t>420529</t>
  </si>
  <si>
    <t>Suporte para fixação de terminal aéreo e/ou de cabo de cobre nu, com base plana</t>
  </si>
  <si>
    <t>420530</t>
  </si>
  <si>
    <t>420531</t>
  </si>
  <si>
    <t>Perfuração rotativa para poço profundo em aluvião, arenito, ou solos sedimentados em geral, diâmetro de 10´ (250 mm)</t>
  </si>
  <si>
    <t>012226</t>
  </si>
  <si>
    <t>Perfuração rotativa para poço profundo em aluvião, arenito, ou solos sedimentados em geral, diâmetro de 12´ (300 mm)</t>
  </si>
  <si>
    <t>012227</t>
  </si>
  <si>
    <t>Perfuração rotativa para poço profundo em rocha sã (basalto), diâmetro de 14´ (350 mm)</t>
  </si>
  <si>
    <t>012228</t>
  </si>
  <si>
    <t>Revestimento interno de poço profundo tubo preto DIN 2440, diâmetro 6´ (150 mm)</t>
  </si>
  <si>
    <t>012255</t>
  </si>
  <si>
    <t>Revestimento interno de poço profundo tubo aço schedule 40, diâmetro 6´ (150 mm)</t>
  </si>
  <si>
    <t>012256</t>
  </si>
  <si>
    <t>Revestimento interno de poço profundo tubo preto DIN 2440, diâmetro 8´ (200 mm)</t>
  </si>
  <si>
    <t>012257</t>
  </si>
  <si>
    <t>Instalação e transporte de equipamento de perfuração para poço profundo com profundidade até 200 m</t>
  </si>
  <si>
    <t>012261</t>
  </si>
  <si>
    <t>Instalação e transporte de equipamento de bombeamento, limpeza, desenvolvimento e teste de vazão</t>
  </si>
  <si>
    <t>012264</t>
  </si>
  <si>
    <t>012266</t>
  </si>
  <si>
    <t>012268</t>
  </si>
  <si>
    <t>012269</t>
  </si>
  <si>
    <t>012270</t>
  </si>
  <si>
    <t>012275</t>
  </si>
  <si>
    <t>Instalação e transporte de equipamento de perfuração para poço profundo com profundidade acima de 200 m e até 300 m</t>
  </si>
  <si>
    <t>012276</t>
  </si>
  <si>
    <t>Instalação e transporte de equipamento de perfuração para poço profundo com profundidade acima de 300 m</t>
  </si>
  <si>
    <t>012277</t>
  </si>
  <si>
    <t>Licença de perfuração para poço profundo</t>
  </si>
  <si>
    <t>012279</t>
  </si>
  <si>
    <t>Outorga de direito de uso para poço profundo</t>
  </si>
  <si>
    <t>Dispositivo diferencial residual de 25 A x 300 mA - 4 pólos</t>
  </si>
  <si>
    <t>Transformador de corrente 800-5 A, janela</t>
  </si>
  <si>
    <t>Transformador de corrente 200-5 A até 600-5 A, janela</t>
  </si>
  <si>
    <t>Transformador de corrente 1000-5 A até 1500-5 A, janela</t>
  </si>
  <si>
    <t>Transformador de corrente 50-5 A até 150-5 A, janela</t>
  </si>
  <si>
    <t>Isolador em epóxi de 1 kV para barramento</t>
  </si>
  <si>
    <t>Régua de bornes para 9 pólos de 600 V / 50 A</t>
  </si>
  <si>
    <t>Tampa plástica para disjuntores faltantes</t>
  </si>
  <si>
    <t>Derivação para disjuntores</t>
  </si>
  <si>
    <t>Barra de neutro e/ou terra</t>
  </si>
  <si>
    <t>190105</t>
  </si>
  <si>
    <t>190106</t>
  </si>
  <si>
    <t>Peitoril e/ou soleira em granito cinza andorinha, espessura de 2 cm e largura até 20 cm</t>
  </si>
  <si>
    <t>190112</t>
  </si>
  <si>
    <t>190202</t>
  </si>
  <si>
    <t>190204</t>
  </si>
  <si>
    <t>190206</t>
  </si>
  <si>
    <t>190208</t>
  </si>
  <si>
    <t>190222</t>
  </si>
  <si>
    <t>190224</t>
  </si>
  <si>
    <t>190302</t>
  </si>
  <si>
    <t>190306</t>
  </si>
  <si>
    <t>190309</t>
  </si>
  <si>
    <t>190310</t>
  </si>
  <si>
    <t>190311</t>
  </si>
  <si>
    <t>190322</t>
  </si>
  <si>
    <t>190324</t>
  </si>
  <si>
    <t>190326</t>
  </si>
  <si>
    <t>190327</t>
  </si>
  <si>
    <t>190328</t>
  </si>
  <si>
    <t>Soleira em ardósia, espessura de 2 cm, largura até 20 cm</t>
  </si>
  <si>
    <t>192002</t>
  </si>
  <si>
    <t>200104</t>
  </si>
  <si>
    <t>200301</t>
  </si>
  <si>
    <t>200402</t>
  </si>
  <si>
    <t>201002</t>
  </si>
  <si>
    <t>201004</t>
  </si>
  <si>
    <t>201012</t>
  </si>
  <si>
    <t>202002</t>
  </si>
  <si>
    <t>202004</t>
  </si>
  <si>
    <t>202010</t>
  </si>
  <si>
    <t>202020</t>
  </si>
  <si>
    <t>202022</t>
  </si>
  <si>
    <t>210110</t>
  </si>
  <si>
    <t>012301</t>
  </si>
  <si>
    <t>Taxa de mobilização de equipamentos para corte em concreto armado</t>
  </si>
  <si>
    <t>012302</t>
  </si>
  <si>
    <t>012304</t>
  </si>
  <si>
    <t>012306</t>
  </si>
  <si>
    <t>012312</t>
  </si>
  <si>
    <t>Furação de 3 1/4´ em concreto armado</t>
  </si>
  <si>
    <t>012313</t>
  </si>
  <si>
    <t>Furação de 6 1/4´ em concreto armado</t>
  </si>
  <si>
    <t>012314</t>
  </si>
  <si>
    <t>Furação de 1 1/4´ em concreto armado</t>
  </si>
  <si>
    <t>012315</t>
  </si>
  <si>
    <t>Furação de 1 1/2´ em concreto armado</t>
  </si>
  <si>
    <t>012316</t>
  </si>
  <si>
    <t>Furação de 2 1/4´ em concreto armado</t>
  </si>
  <si>
    <t>012319</t>
  </si>
  <si>
    <t>232055</t>
  </si>
  <si>
    <t>240101</t>
  </si>
  <si>
    <t>240103</t>
  </si>
  <si>
    <t>240104</t>
  </si>
  <si>
    <t>240105</t>
  </si>
  <si>
    <t>240106</t>
  </si>
  <si>
    <t>240107</t>
  </si>
  <si>
    <t>240108</t>
  </si>
  <si>
    <t>240109</t>
  </si>
  <si>
    <t>240110</t>
  </si>
  <si>
    <t>240111</t>
  </si>
  <si>
    <t>240112</t>
  </si>
  <si>
    <t>Caixilho tipo veneziana industrial com montantes em aço galvanizado e aletas em fibra de vidro</t>
  </si>
  <si>
    <t>240115</t>
  </si>
  <si>
    <t>Caixilho tipo veneziana industrial com montantes e aletas em aço galvanizado</t>
  </si>
  <si>
    <t>240118</t>
  </si>
  <si>
    <t>Caixilho removível, em tela de aço galvanizado, tipo ondulada com malha de 1´, fio 12, com requadro tubular de aço carbono, sob medida</t>
  </si>
  <si>
    <t>240119</t>
  </si>
  <si>
    <t>240120</t>
  </si>
  <si>
    <t>240201</t>
  </si>
  <si>
    <t>240202</t>
  </si>
  <si>
    <t>240204</t>
  </si>
  <si>
    <t>240205</t>
  </si>
  <si>
    <t>Porta corta-fogo classe P.90 de 90 x 210 cm, completa, com maçaneta tipo alavanca</t>
  </si>
  <si>
    <t>240206</t>
  </si>
  <si>
    <t>240207</t>
  </si>
  <si>
    <t>240208</t>
  </si>
  <si>
    <t>240210</t>
  </si>
  <si>
    <t>Portão tubular em tela de aço galvanizado até 2,50 m de altura, completo</t>
  </si>
  <si>
    <t>240218</t>
  </si>
  <si>
    <t>Gradil em aço galvanizado eletrofundido com pintura eletrostática, malha 62 x 132 mm</t>
  </si>
  <si>
    <t>240227</t>
  </si>
  <si>
    <t>Portão de 2 folhas, tubular em tela de aço galvanizado acima de 2,50 m de altura, completo</t>
  </si>
  <si>
    <t>240228</t>
  </si>
  <si>
    <t>240229</t>
  </si>
  <si>
    <t>240238</t>
  </si>
  <si>
    <t>Porta corta-fogo classe P.90 de 100 x 210 cm completa, com maçaneta tipo alavanca</t>
  </si>
  <si>
    <t>Tapume fixo para fechamento de áreas, com portão</t>
  </si>
  <si>
    <t>020320</t>
  </si>
  <si>
    <t>Cabo de cobre flexível de 35 mm², isolamento 0,6/1 kV - isolação HEPR 90°C</t>
  </si>
  <si>
    <t>392609</t>
  </si>
  <si>
    <t>Cabo de cobre flexível de 50 mm², isolamento 0,6/1 kV - isolação HEPR 90°C</t>
  </si>
  <si>
    <t>392610</t>
  </si>
  <si>
    <t>Cabo de cobre flexível de 70 mm², isolamento 0,6/1 kV - isolação HEPR 90°C</t>
  </si>
  <si>
    <t>392611</t>
  </si>
  <si>
    <t>Cabo de cobre flexível de 95 mm², isolamento 0,6/1 kV - isolação HEPR 90°C</t>
  </si>
  <si>
    <t>392612</t>
  </si>
  <si>
    <t>Cabo de cobre flexível de 120 mm², isolamento 0,6/1 kV - isolação HEPR 90°C</t>
  </si>
  <si>
    <t>392613</t>
  </si>
  <si>
    <t>Cabo de cobre flexível de 150 mm², isolamento 0,6/1 kV - isolação HEPR 90°C</t>
  </si>
  <si>
    <t>392614</t>
  </si>
  <si>
    <t>Cabo de cobre flexível de 185 mm², isolamento 0,6/1 kV - isolação HEPR 90°C</t>
  </si>
  <si>
    <t>392601</t>
  </si>
  <si>
    <t>Demolição mecanizada de concreto armado, inclusive fragmentação, carregamento, transporte até 1,0 quilômetro e descarregamento</t>
  </si>
  <si>
    <t>030121</t>
  </si>
  <si>
    <t>Demolição mecanizada de concreto armado, inclusive fragmentação e açomodação do material</t>
  </si>
  <si>
    <t>030122</t>
  </si>
  <si>
    <t>Demolição mecanizada de concreto simples, inclusive fragmentação, carregamento, transporte até 1,0 quilômetro e descarregamento</t>
  </si>
  <si>
    <t>030123</t>
  </si>
  <si>
    <t>Demolição mecanizada de concreto simples, inclusive fragmentação e açomodação do material</t>
  </si>
  <si>
    <t>030124</t>
  </si>
  <si>
    <t>Demolição mecanizada de pavimento ou piso em concreto, inclusive fragmentação, carregamento, transporte até 1,0 quilômetro e descarregamento</t>
  </si>
  <si>
    <t>030125</t>
  </si>
  <si>
    <t>Demolição mecanizada de pavimento ou piso em concreto, inclusive fragmentação e açomodação do material</t>
  </si>
  <si>
    <t>030126</t>
  </si>
  <si>
    <t>Demolição mecanizada de sarjeta ou sarjetão, inclusive fragmentação, carregamento, transporte até 1,0 quilômetro e descarregamento</t>
  </si>
  <si>
    <t>030127</t>
  </si>
  <si>
    <t>Demolição mecanizada de sarjeta ou sarjetão, inclusive fragmentação e açomodação do material</t>
  </si>
  <si>
    <t>030202</t>
  </si>
  <si>
    <t>030204</t>
  </si>
  <si>
    <t>Conjunto motor-bomba submersível vertical para esgoto, Q= 5 a 20 m³/h, Hman= 42 a 25 mca, potência de 6,25 cv, 4,6 kW, 60 Hz</t>
  </si>
  <si>
    <t>431132</t>
  </si>
  <si>
    <t>Cabo de cobre flexível de 240 mm², isolamento 0,6/1 kV - isolação HEPR 90°C</t>
  </si>
  <si>
    <t>392801</t>
  </si>
  <si>
    <t>Cabo de cobre flexível de 3 x 1,5 mm², isolamento 0,6/1 kV - isolação HEPR 90°C</t>
  </si>
  <si>
    <t>392802</t>
  </si>
  <si>
    <t>Cabo de cobre flexível de 3 x 2,5 mm², isolamento 0,6/1 kV - isolação HEPR 90°C</t>
  </si>
  <si>
    <t>392803</t>
  </si>
  <si>
    <t>Cabo de cobre flexível de 3 x 4,0 mm², isolamento 0,6/1 kV - isolação HEPR 90°C</t>
  </si>
  <si>
    <t>392804</t>
  </si>
  <si>
    <t>Grade de segurança em aço SAE 1045, diâmetro de 1´, sem têmpera e revenimento</t>
  </si>
  <si>
    <t>240423</t>
  </si>
  <si>
    <t>240424</t>
  </si>
  <si>
    <t>Grade de segurança em aço SAE 1045 chapeada, diâmetro 1´, sem têmpera e revenimento</t>
  </si>
  <si>
    <t>240425</t>
  </si>
  <si>
    <t>Porta de segurança de abrir em grade com aço SAE 1045, diâmetro 1´, completa, sem têmpera e revenimento</t>
  </si>
  <si>
    <t>240426</t>
  </si>
  <si>
    <t>Porta de segurança de abrir em grade com aço SAE 1045 chapeada, diâmetro 1´, completa, sem têmpera e revenimento</t>
  </si>
  <si>
    <t>240427</t>
  </si>
  <si>
    <t>Cabo de cobre flexível de 3 x 6,0 mm², isolamento 0,6/1 kV - isolação HEPR 90°C</t>
  </si>
  <si>
    <t>392805</t>
  </si>
  <si>
    <t>Cabo de cobre flexível de 3 x 10 mm², isolamento 0,6/1 kV - isolação HEPR 90°C</t>
  </si>
  <si>
    <t>392903</t>
  </si>
  <si>
    <t>Cabo de cobre flexível de 4,0 mm², isolamento 450/750 V - isolação HEPR 70° C</t>
  </si>
  <si>
    <t>392904</t>
  </si>
  <si>
    <t>Cabo de cobre flexível de 6,0 mm², isolamento 450/750 V - isolação HEPR 70° C</t>
  </si>
  <si>
    <t>392905</t>
  </si>
  <si>
    <t>Cabo de cobre flexível de 10 mm², isolamento 450/750 V - isolação HEPR 70° C</t>
  </si>
  <si>
    <t>392901</t>
  </si>
  <si>
    <t>Eletroduto de PVC corrugado flexível leve, diâmetro externo de 25 mm</t>
  </si>
  <si>
    <t>Eletroduto de PVC corrugado flexível leve, diâmetro externo de 32 mm</t>
  </si>
  <si>
    <t>Eletrocalha lisa tipo ´U´, galvanizada a fogo, 50 x 50 mm, com acessórios</t>
  </si>
  <si>
    <t>Tampa de encaixe para eletrocalha, galvanizada a fogo, L= 50mm</t>
  </si>
  <si>
    <t>Tampa de encaixe para eletrocalha, galvanizada a fogo, L= 100mm</t>
  </si>
  <si>
    <t>Tampa de encaixe para eletrocalha, galvanizada a fogo, L= 150mm</t>
  </si>
  <si>
    <t>Tampa de encaixe para eletrocalha, galvanizada a fogo, L= 200mm</t>
  </si>
  <si>
    <t>Tampa de encaixe para eletrocalha, galvanizada a fogo, L= 250mm</t>
  </si>
  <si>
    <t>Tampa de encaixe para eletrocalha, galvanizada a fogo, L= 300mm</t>
  </si>
  <si>
    <t>Tampa de encaixe para eletrocalha, galvanizada a fogo, L= 400mm</t>
  </si>
  <si>
    <t>Tampa de encaixe para eletrocalha, galvanizada a fogo, L= 500mm</t>
  </si>
  <si>
    <t>Tampa de encaixe para eletrocalha, galvanizada a fogo, L= 700mm</t>
  </si>
  <si>
    <t>Suporte para eletrocalha, galvanizado a fogo, 50x50mm</t>
  </si>
  <si>
    <t>Suporte para eletrocalha, galvanizado a fogo, 100x50mm</t>
  </si>
  <si>
    <t>Suporte para eletrocalha, galvanizado a fogo, 150x50mm</t>
  </si>
  <si>
    <t>Suporte para eletrocalha, galvanizado a fogo, 200x50mm</t>
  </si>
  <si>
    <t>Suporte para eletrocalha, galvanizado a fogo, 250x50mm</t>
  </si>
  <si>
    <t>Suporte para eletrocalha, galvanizado a fogo, 300x50mm</t>
  </si>
  <si>
    <t>Cabo de cobre flexível de 2,5 mm², isolamento 450/750 V - isolação HEPR 70° C</t>
  </si>
  <si>
    <t>Lâmpada de vapor de sódio tubular, base E40 de 1000 W</t>
  </si>
  <si>
    <t>Lâmpada de vapor de sódio tubular standby, base E40 de 400 W</t>
  </si>
  <si>
    <t>Lâmpada de vapor metálico elipsoidal, base E40 de 250 W</t>
  </si>
  <si>
    <t>Lâmpada de vapor metálico elipsoidal, base E40 de 400 W</t>
  </si>
  <si>
    <t>Lâmpada de vapor metálico tubular, base E40 de 2000 W</t>
  </si>
  <si>
    <t>Lâmpada de vapor metálico tubular, base G12 de 70 W</t>
  </si>
  <si>
    <t>Lâmpada de vapor metálico tubular, base G12 de 150 W</t>
  </si>
  <si>
    <t>Lâmpada de vapor metálico tubular, base RX7s bilateral de 70 W</t>
  </si>
  <si>
    <t>Lâmpada de vapor metálico tubular, base RX7s bilateral de 150 W</t>
  </si>
  <si>
    <t>Lâmpada de vapor metálico tubular, base FC2 bilateral de 400 W</t>
  </si>
  <si>
    <t>Lâmpada halógena refletora PAR20, base E27 de 50 W - 220 V</t>
  </si>
  <si>
    <t>Lâmpada halógena refletora PAR20, base E27 de 50 W - 110 V</t>
  </si>
  <si>
    <t>Lâmpada halógena refletora PAR30, base E27 de 75 W - 220 V</t>
  </si>
  <si>
    <t>Lâmpada halógena tubular, base R7s bilateral de 150 W - 110 ou 220 V</t>
  </si>
  <si>
    <t>Lâmpada halógena tubular, base R7s bilateral de 300 W - 110 ou 220 V</t>
  </si>
  <si>
    <t>Lâmpada fluorescente compacta eletrônica ´2U´, base E27 de 9 W - 110 ou 220 V</t>
  </si>
  <si>
    <t>Lâmpada fluorescente compacta eletrônica ´2U´, base E27 de 11 W - 110 ou 220 V</t>
  </si>
  <si>
    <t>Lâmpada fluorescente compacta eletrônica ´3U´, base E27 de 15 W - 110 ou 220 V</t>
  </si>
  <si>
    <t>Lâmpada fluorescente compacta eletrônica ´3U´, base E27 de 20 W - 110 ou 220 V</t>
  </si>
  <si>
    <t>Dobradiça inferior para porta de vidro temperado</t>
  </si>
  <si>
    <t>282023</t>
  </si>
  <si>
    <t>Dobradiça superior para porta de vidro temperado</t>
  </si>
  <si>
    <t>282036</t>
  </si>
  <si>
    <t>Suporte duplo para vidro temperado fixado em alvenaria</t>
  </si>
  <si>
    <t>282037</t>
  </si>
  <si>
    <t>Suporte quádruplo para vidro temperado</t>
  </si>
  <si>
    <t>282041</t>
  </si>
  <si>
    <t>282042</t>
  </si>
  <si>
    <t>282043</t>
  </si>
  <si>
    <t>282065</t>
  </si>
  <si>
    <t>Puxador duplo em aço inoxidável, para porta de madeira, alumínio ou vidro, de 350 mm</t>
  </si>
  <si>
    <t>282075</t>
  </si>
  <si>
    <t>Capa de proteção para fechadura / ferrolho</t>
  </si>
  <si>
    <t>290102</t>
  </si>
  <si>
    <t>290104</t>
  </si>
  <si>
    <t>290120</t>
  </si>
  <si>
    <t>290301</t>
  </si>
  <si>
    <t>290302</t>
  </si>
  <si>
    <t>290303</t>
  </si>
  <si>
    <t>290304</t>
  </si>
  <si>
    <t>320601</t>
  </si>
  <si>
    <t>320603</t>
  </si>
  <si>
    <t>320613</t>
  </si>
  <si>
    <t>Junta estrutural com perfil elastomérico para fissuras, painéis e estruturas em geral, movimentação máxima 30 mm</t>
  </si>
  <si>
    <t>320811</t>
  </si>
  <si>
    <t>Junta estrutural com perfil elastomérico e lábios poliméricos para obras de arte, movimentação máxima 40 mm</t>
  </si>
  <si>
    <t>320813</t>
  </si>
  <si>
    <t>Junta estrutural com perfil elastomérico e lábios poliméricos para obras de arte, movimentação máxima 55 mm</t>
  </si>
  <si>
    <t>320902</t>
  </si>
  <si>
    <t>320904</t>
  </si>
  <si>
    <t>321005</t>
  </si>
  <si>
    <t>Proteção anticorrosiva, a base de resina epóxi com alcatrão, para ramais sob a terra, com DN até 1´</t>
  </si>
  <si>
    <t>321006</t>
  </si>
  <si>
    <t>Proteção anticorrosiva, a base de resina epóxi com alcatrão, para ramais sob a terra, com DN acima de 1´ até 2´</t>
  </si>
  <si>
    <t>321007</t>
  </si>
  <si>
    <t>Proteção anticorrosiva, a base de resina epóxi com alcatrão, para ramais sob a terra, com DN acima de 2´ até 3´</t>
  </si>
  <si>
    <t>321008</t>
  </si>
  <si>
    <t>Proteção anticorrosiva, a base de resina epóxi com alcatrão, para ramais sob a terra, com DN acima de 3´ até 4´</t>
  </si>
  <si>
    <t>321009</t>
  </si>
  <si>
    <t>410720</t>
  </si>
  <si>
    <t>Lâmpada fluorescente tubular, base bipino bilateral de 32 W, com camada trifósforo</t>
  </si>
  <si>
    <t>Lâmpada fluorescente tubular ´HO´, base bipino bilateral de 110 W</t>
  </si>
  <si>
    <t>Lâmpada fluorescente compacta eletrônica ´3U´, base E27 de 25 W - 110 ou 220 V</t>
  </si>
  <si>
    <t>Lâmpada fluorescente compacta ´1U´, base G-23 de 9 W</t>
  </si>
  <si>
    <t>Lâmpada fluorescente compacta ´2U´, base G-24D-2 de 18 W</t>
  </si>
  <si>
    <t>Lâmpada fluorescente compacta ´2U´, base G-24D-3 de 26 W</t>
  </si>
  <si>
    <t>Lâmpada fluorescente compacta longa ´1U´, base 2G11 de 36 W</t>
  </si>
  <si>
    <t>Reator eletromagnético de alto fator de potência, para lâmpada vapor de sódio 70 W / 220 V</t>
  </si>
  <si>
    <t>Reator eletromagnético de alto fator de potência, para lâmpada vapor de sódio 150 W / 220 V</t>
  </si>
  <si>
    <t>Reator eletromagnético de alto fator de potência, para lâmpada vapor de sódio 250 W / 220 V</t>
  </si>
  <si>
    <t>Reator eletromagnético de alto fator de potência, para lâmpada vapor de sódio 400 W / 220 V</t>
  </si>
  <si>
    <t>Reator eletromagnético de alto fator de potência, para lâmpada vapor de sódio 1000 W / 220 V</t>
  </si>
  <si>
    <t>Reator eletromagnético de alto fator de potência, para lâmpada vapor metálico 70 W / 220 V</t>
  </si>
  <si>
    <t>Reator eletromagnético de alto fator de potência, para lâmpada vapor metálico 150 W / 220 V</t>
  </si>
  <si>
    <t>Reator eletromagnético de alto fator de potência, para lâmpada vapor metálico 250 W / 220 V</t>
  </si>
  <si>
    <t>Reator eletromagnético de alto fator de potência, para lâmpada vapor metálico 400 W / 220 V</t>
  </si>
  <si>
    <t>Reator eletromagnético de alto fator de potência, para lâmpada vapor metálico 2000 W / 220 V</t>
  </si>
  <si>
    <t>Reator eletromagnético de alto fator de potência com partida rápida, para uma lâmpada fluorescente tubular, base bipino bilateral, 32 / 40 W - 127 V / 220 V</t>
  </si>
  <si>
    <t>Reator eletromagnético de alto fator de potência com partida rápida, para duas lâmpadas fluorescentes tubulares base bipino bilateral, 32 / 40 W - 127 V / 220V</t>
  </si>
  <si>
    <t>Cabo de cobre de 95,0 mm², tensão de isolamento 8,7/15 kV - isolação para 90°C</t>
  </si>
  <si>
    <t>Cabo de cobre de 2,5 mm², isolamento 0,6/1 kV - isolação EPR 90°C</t>
  </si>
  <si>
    <t>Cabo de cobre de 4,0 mm², isolamento 0,6/1 kV - isolação EPR 90°C</t>
  </si>
  <si>
    <t>Cabo de cobre de 6,0 mm², isolamento 0,6/1 kV - isolação EPR 90°C</t>
  </si>
  <si>
    <t>Cabo de cobre de 10,0 mm², isolamento 0,6/1 kV - isolação EPR 90°C</t>
  </si>
  <si>
    <t>Cabo de cobre de 16,0 mm², isolamento 0,6/1 kV - isolação EPR 90°C</t>
  </si>
  <si>
    <t>Cabo de cobre de 25,0 mm², isolamento 0,6/1 kV - isolação EPR 90°C</t>
  </si>
  <si>
    <t>Cabo de cobre de 35,0 mm², isolamento 0,6/1 kV - isolação EPR 90°C</t>
  </si>
  <si>
    <t>Cabo de cobre de 50,0 mm², isolamento 0,6/1 kV - isolação EPR 90°C</t>
  </si>
  <si>
    <t>Cabo de cobre de 70,0 mm², isolamento 0,6/1 kV - isolação EPR 90°C</t>
  </si>
  <si>
    <t>Cabo de cobre de 95,0 mm², isolamento 0,6/1 kV - isolação EPR 90°C</t>
  </si>
  <si>
    <t>Cabo de cobre de 120,0 mm², isolamento 0,6/1 kV - isolação EPR 90°C</t>
  </si>
  <si>
    <t>Cabo de cobre de 150,0 mm², isolamento 0,6/1 kV - isolação EPR 90°C</t>
  </si>
  <si>
    <t>Reator eletrônico de alto fator de potência com partida instantânea, para duas lâmpadas fluorescentes tubulares ´HO´, base bipino bilateral, 110 W - 220 V</t>
  </si>
  <si>
    <t>Reator eletrônico de alto fator de potência com partida instantânea, para duas lâmpadas fluorescentes compactas longas ´1U´, base 2G11, 36 W - 220 V</t>
  </si>
  <si>
    <t>Reator eletromagnético de baixo fator de potência com partida convencional, para uma lâmpada fluorescente compacta ´2U´, base G24D 3, 26 W - 127 V</t>
  </si>
  <si>
    <t>Canto de rodapé interno/externo cerâmico não esmaltado extrudado alta resistência química e mecânica, h= 10 cm assentado com argamassa de cimento e areia</t>
  </si>
  <si>
    <t>Rejuntamento de rodapé cerâmico extrudado antiácido de 9 mm, com argamassa industrializada à base de resina epóxi, juntas acima de 3 até 6 mm</t>
  </si>
  <si>
    <t>Terminal de pressão/compressão para cabo de 50,0 mm²</t>
  </si>
  <si>
    <t>Terminal de pressão/compressão para cabo de 70,0 mm²</t>
  </si>
  <si>
    <t>Terminal de pressão/compressão para cabo de 95,0 mm²</t>
  </si>
  <si>
    <t>Terminal de pressão/compressão para cabo de 150,0 mm²</t>
  </si>
  <si>
    <t>Terminal de pressão/compressão para cabo de 120,0 mm²</t>
  </si>
  <si>
    <t>Terminal de pressão/compressão para cabo de 185,0 mm²</t>
  </si>
  <si>
    <t>Terminal de pressão/compressão para cabo de 240,0 mm²</t>
  </si>
  <si>
    <t>Fio telefônico tipo FI-60, para ligação de aparelhos telefônicos</t>
  </si>
  <si>
    <t>Fio telefônico externo tipo FE-160</t>
  </si>
  <si>
    <t>Cabo de alumínio nu com alma de aço CAA, 1/0 AWG - Raven</t>
  </si>
  <si>
    <t>Cabo de alumínio nu sem alma de aço CA, 2 AWG - Iris</t>
  </si>
  <si>
    <t>Cabo de alumínio nu sem alma de aço CA, 2/0 AWG - Aster</t>
  </si>
  <si>
    <t>Esticador em latão para cabo de cobre</t>
  </si>
  <si>
    <t>042212</t>
  </si>
  <si>
    <t>042213</t>
  </si>
  <si>
    <t>042220</t>
  </si>
  <si>
    <t>043002</t>
  </si>
  <si>
    <t>043004</t>
  </si>
  <si>
    <t>043006</t>
  </si>
  <si>
    <t>Impermeabilização em manta asfáltica elastomérica ou plastomérica com armadura, tipo III, espessura de 3 mm</t>
  </si>
  <si>
    <t>321502</t>
  </si>
  <si>
    <t>Impermeabilização em manta asfáltica elastomérica ou plastomérica com armadura, tipo III, espessura de 4 mm</t>
  </si>
  <si>
    <t>321505</t>
  </si>
  <si>
    <t>Impermeabilização em manta asfáltica plastomérica com armadura, tipo III, espessura de 3 mm, face exposta em ardósia cinza</t>
  </si>
  <si>
    <t>321509</t>
  </si>
  <si>
    <t>Impermeabilização em manta asfáltica plastomérica com armadura, tipo III, espessura de 3 mm, face exposta em geotêxtil com membrana acrílica</t>
  </si>
  <si>
    <t>321510</t>
  </si>
  <si>
    <t>Impermeabilização em manta asfáltica plastomérica com armadura, tipo III, espessura de 4 mm, face exposta em geotêxtil com membrana acrílica</t>
  </si>
  <si>
    <t>321511</t>
  </si>
  <si>
    <t>Impermeabilização em manta asfáltica elastomérica ou plastomérica com armadura, tipo III, espessura de 4 mm, anti-raiz</t>
  </si>
  <si>
    <t>321601</t>
  </si>
  <si>
    <t>Impermeabilização em pintura de asfalto oxidado com solventes orgânicos, sobre massa</t>
  </si>
  <si>
    <t>321602</t>
  </si>
  <si>
    <t>Impermeabilização em pintura de asfalto oxidado com solventes orgânicos, sobre metal</t>
  </si>
  <si>
    <t>321603</t>
  </si>
  <si>
    <t>Impermeabilização em membrana de asfalto modificado com elastômeros na cor preta</t>
  </si>
  <si>
    <t>321604</t>
  </si>
  <si>
    <t>Impermeabilização em membrana de asfalto modificado com elastômeros na cor preta e reforço em tela poliéster</t>
  </si>
  <si>
    <t>321605</t>
  </si>
  <si>
    <t>Impermeabilização em membrana à base de polímeros acrílicos na cor branca</t>
  </si>
  <si>
    <t>321606</t>
  </si>
  <si>
    <t>Telhamento em cimento reforçado com fio sintético CRFS - perfil ondulado de 8 mm</t>
  </si>
  <si>
    <t>160303</t>
  </si>
  <si>
    <t>Telhamento em cimento reforçado com fio sintético CRFS - perfil trapezoidal de 44 cm</t>
  </si>
  <si>
    <t>160304</t>
  </si>
  <si>
    <t>Telhamento em cimento reforçado com fio sintético CRFS - perfil modulado</t>
  </si>
  <si>
    <t>160330</t>
  </si>
  <si>
    <t>Cumeeira normal em cimento reforçado com fio sintético CRFS - perfil ondulado</t>
  </si>
  <si>
    <t>160331</t>
  </si>
  <si>
    <t>Pavimentação em lajota de concreto 35 MPa, 16 faces e espessura de 6 cm, com rejunte em areia</t>
  </si>
  <si>
    <t>Pavimentação em lajota de concreto 35 MPa, 16 faces e espessura de 8 cm, com rejunte em areia</t>
  </si>
  <si>
    <t>Pavimentação em lajota de concreto 35 MPa, 16 faces e espessura de 10 cm, com rejunte em areia</t>
  </si>
  <si>
    <t>Piso em ladrilho hidráulico preto, branco e cinza 20 x 20 cm, assentado com argamassa mista</t>
  </si>
  <si>
    <t>Piso em ladrilho hidráulico preto, branco e cinza 20 x 20 cm, assentado com argamassa colante industrializada</t>
  </si>
  <si>
    <t>Piso em ladrilho hidráulico várias cores 20 x 20 cm, assentado com argamassa mista</t>
  </si>
  <si>
    <t>Piso em ladrilho hidráulico várias cores 20 x 20 cm, assentado com argamassa colante industrializada</t>
  </si>
  <si>
    <t>Rejuntamento de piso em ladrilho hidráulico (20 x 20 x 1,8 cm) com cimento branco, juntas de 2 mm</t>
  </si>
  <si>
    <t>Rejuntamento de piso em ladrilho hidráulico (20 x 20 x 1,8 cm) com argamassa industrializada para rejunte, juntas de 2 mm</t>
  </si>
  <si>
    <t>PLANILHA ORÇAMENTÁRIA</t>
  </si>
  <si>
    <t>381613</t>
  </si>
  <si>
    <t>Caixa de interruptor/tomada em geral, para rodapé técnico</t>
  </si>
  <si>
    <t>Sistema ininterrupto de energia, trifásico on line senoidal de 10 kVA (220/110 V), com autonomia de 10 a 15 minutos</t>
  </si>
  <si>
    <t>Relé bimetálico de sobrecarga para acoplamento direto, faixas de ajuste de 20/32 A até 50/63 A</t>
  </si>
  <si>
    <t>Relé bimetálico de sobrecarga para acoplamento direto, faixas de ajuste de 0,4/0,63 A até 16,0/25,0 A</t>
  </si>
  <si>
    <t>UNID</t>
  </si>
  <si>
    <t>MATERIAL</t>
  </si>
  <si>
    <t>M.O</t>
  </si>
  <si>
    <t>Projeto formato A1</t>
  </si>
  <si>
    <t>un</t>
  </si>
  <si>
    <t>Projeto formato A0</t>
  </si>
  <si>
    <t>160340</t>
  </si>
  <si>
    <t>161002</t>
  </si>
  <si>
    <t>161010</t>
  </si>
  <si>
    <t>161202</t>
  </si>
  <si>
    <t>Telhamento em chapa de aço pré-pintada com epóxi e poliéster, perfil ondulado com espessura de 0,50 mm</t>
  </si>
  <si>
    <t>161204</t>
  </si>
  <si>
    <t>Telhamento em chapa de aço pré-pintada com epóxi e poliéster, perfil ondulado calandrado com espessura de 0,80 mm</t>
  </si>
  <si>
    <t>161205</t>
  </si>
  <si>
    <t>Sondagem do terreno rotativa em rocha</t>
  </si>
  <si>
    <t>cj</t>
  </si>
  <si>
    <t>m³</t>
  </si>
  <si>
    <t>Desinfecção de poço profundo</t>
  </si>
  <si>
    <t>Laje de proteção com 2,00 x 2,00 m para poço profundo</t>
  </si>
  <si>
    <t>Limpeza e desenvolvimento do poço</t>
  </si>
  <si>
    <t>h</t>
  </si>
  <si>
    <t>Pré-filtro tipo pérola</t>
  </si>
  <si>
    <t>Revestimento da boca de poço profundo tubo chapa 3/16´, diâmetro 12´</t>
  </si>
  <si>
    <t>Revestimento da boca de poço profundo tubo chapa 3/16´, diâmetro 14´</t>
  </si>
  <si>
    <t>Revestimento da boca de poço profundo tubo chapa 3/16´, diâmetro 16´</t>
  </si>
  <si>
    <t>Teste de vazão de poço profundo com bomba de pistão</t>
  </si>
  <si>
    <t>Construção provisória em madeira - fornecimento e montagem</t>
  </si>
  <si>
    <t>Sanitário/vestiário em alvenaria</t>
  </si>
  <si>
    <t>Desmobilização de construção provisória</t>
  </si>
  <si>
    <t>Piso cerâmico esmaltado PEI-4 resistência química A, para áreas internas sujeitas à lavagem frequente, assentado com argamassa mista</t>
  </si>
  <si>
    <t>180602</t>
  </si>
  <si>
    <t>Piso cerâmico esmaltado PEI-4 resistência química A, para áreas internas sujeitas à lavagem frequente, assentado com argamassa colante industrializada</t>
  </si>
  <si>
    <t>180603</t>
  </si>
  <si>
    <t>Rodapé cerâmico esmaltado PEI-4 resistência química A, para áreas internas sujeitas à lavagem frequente, assentado com argamassa mista</t>
  </si>
  <si>
    <t>180604</t>
  </si>
  <si>
    <t>180605</t>
  </si>
  <si>
    <t>Montagem e desmontagem de andaime torre metálica altura superior a 10 m</t>
  </si>
  <si>
    <t>Montagem e desmontagem de andaime tubular fachadeiro com altura superior a 10 m</t>
  </si>
  <si>
    <t>Balancim duplo</t>
  </si>
  <si>
    <t>Montagem e desmontagem de balancim duplo</t>
  </si>
  <si>
    <t>Placa de identificação para obra</t>
  </si>
  <si>
    <t>Locação de obra de edificação</t>
  </si>
  <si>
    <t>Locação de rede de canalização</t>
  </si>
  <si>
    <t>Demolição manual de concreto simples</t>
  </si>
  <si>
    <t>Demolição manual de concreto armado</t>
  </si>
  <si>
    <t>Demolição manual de lajes pré-moldadas, incluindo revestimento</t>
  </si>
  <si>
    <t>Demolição manual de alvenaria de fundação/embasamento</t>
  </si>
  <si>
    <t>Apicoamento manual de piso, parede ou teto</t>
  </si>
  <si>
    <t>Demolição manual de revestimento em massa de parede ou teto</t>
  </si>
  <si>
    <t>Montagem e desmontagem de andaime torre metálica com altura até 10 m</t>
  </si>
  <si>
    <t>Placa redonda de 4´</t>
  </si>
  <si>
    <t>Chave de bóia normalmente fechada ou aberta</t>
  </si>
  <si>
    <t>Plugue com 3P+T de 32A, 220/240V, industrial</t>
  </si>
  <si>
    <t>Plugue com 3P+N+T de 63A, 220/240V, industrial</t>
  </si>
  <si>
    <t>Plugue com 2P+T de 10A, 250V</t>
  </si>
  <si>
    <t>Plugue prolongador com 2P+T de 10A, 250V</t>
  </si>
  <si>
    <t>Receptáculo de porcelana com parafuso de fixação com rosca E-27</t>
  </si>
  <si>
    <t>Receptáculo de porcelana com parafuso de fixação com rosca E-40</t>
  </si>
  <si>
    <t>Retirada de estrutura em madeira pontaletada - telhas de barro</t>
  </si>
  <si>
    <t>Retirada de estrutura em madeira pontaletada - telhas perfil qualquer</t>
  </si>
  <si>
    <t>Retirada de telhamento em barro</t>
  </si>
  <si>
    <t>Remoção de pintura em rodapé, baguete ou moldura com lixa</t>
  </si>
  <si>
    <t>Remoção de pintura em rodapé, baguete ou moldura com produto químico</t>
  </si>
  <si>
    <t>Remoção de caiação ou tinta mineral impermeável</t>
  </si>
  <si>
    <t>Remoção de pintura em massa com produtos químicos</t>
  </si>
  <si>
    <t>Remoção de pintura em massa com lixamento</t>
  </si>
  <si>
    <t>Retirada de divisória em placa de madeira ou fibrocimento tarugada</t>
  </si>
  <si>
    <t>Retirada de fechamento em placas pré-moldadas, inclusive pilares</t>
  </si>
  <si>
    <t>Retirada de cerca</t>
  </si>
  <si>
    <t>Retirada de peças lineares em madeira com seção até 60 cm²</t>
  </si>
  <si>
    <t>Retirada de peças lineares em madeira com seção superior a 60 cm²</t>
  </si>
  <si>
    <t>Tubo de PVC rígido, PxB com anel de borracha, DN= 75 mm, inclusive conexões</t>
  </si>
  <si>
    <t>460207</t>
  </si>
  <si>
    <t>Tubo de PVC rígido, PxB com anel de borracha, DN= 100 mm, inclusive conexões</t>
  </si>
  <si>
    <t>460301</t>
  </si>
  <si>
    <t>460302</t>
  </si>
  <si>
    <t>460303</t>
  </si>
  <si>
    <t>460304</t>
  </si>
  <si>
    <t>Tubo de PVC rígido série R, tipo PxB com anel de borracha, DN= 75 mm, inclusive conexões</t>
  </si>
  <si>
    <t>460305</t>
  </si>
  <si>
    <t>Tubo de PVC rígido série R, tipo PxB com anel de borracha, DN= 100 mm, inclusive conexões</t>
  </si>
  <si>
    <t>460306</t>
  </si>
  <si>
    <t>Tubo de PVC rígido série R, tipo PxB com anel de borracha, DN= 150 mm, inclusive conexões</t>
  </si>
  <si>
    <t>460401</t>
  </si>
  <si>
    <t>Tubo de PVC rígido tipo PBA classe 15, DN= 50mm, (DE= 60mm), inclusive conexões</t>
  </si>
  <si>
    <t>460402</t>
  </si>
  <si>
    <t>Tubo de PVC rígido tipo PBA classe 15, DN= 75mm, (DE= 85mm), inclusive conexões</t>
  </si>
  <si>
    <t>460403</t>
  </si>
  <si>
    <t>Tubo de PVC rígido tipo PBA classe 15, DN= 100mm, (DE= 110mm), inclusive conexões</t>
  </si>
  <si>
    <t>460404</t>
  </si>
  <si>
    <t>460405</t>
  </si>
  <si>
    <t>460407</t>
  </si>
  <si>
    <t>460408</t>
  </si>
  <si>
    <t>460409</t>
  </si>
  <si>
    <t>460502</t>
  </si>
  <si>
    <t>Tubo PVC rígido, junta elástica, tipo Vinilfort, DN= 100 mm, inclusive conexões</t>
  </si>
  <si>
    <t>Rodapé cerâmico esmaltado com textura semi-rugosa PEI-5 resistência química A, para áreas internas, assentado com argamassa mista</t>
  </si>
  <si>
    <t>180608</t>
  </si>
  <si>
    <t>Alvenaria de elevação em bloco de concreto de vedação, uso aparente, de 9 cm - 2,5 MPa</t>
  </si>
  <si>
    <t>141008</t>
  </si>
  <si>
    <t>Alvenaria de elevação em bloco de concreto de vedação, uso aparente, de 14 cm - 2,5 MPa</t>
  </si>
  <si>
    <t>141009</t>
  </si>
  <si>
    <t>Alvenaria de elevação em bloco de concreto de vedação, uso aparente, de 19 cm - 2,5 MPa</t>
  </si>
  <si>
    <t>141102</t>
  </si>
  <si>
    <t>141106</t>
  </si>
  <si>
    <t>141110</t>
  </si>
  <si>
    <t>Alvenaria de elevação em bloco de concreto estrutural, uso revestido, de 14 cm - 4,5 MPa</t>
  </si>
  <si>
    <t>141111</t>
  </si>
  <si>
    <t>Alvenaria de elevação em bloco de concreto estrutural, uso revestido, de 19 cm - 4,5 MPa</t>
  </si>
  <si>
    <t>141502</t>
  </si>
  <si>
    <t>Suporte para 3 isoladores de baixa tensão</t>
  </si>
  <si>
    <t>Suporte para 4 isoladores de baixa tensão</t>
  </si>
  <si>
    <t>Isolador tipo roldana para baixa tensão de 76 x 79 mm</t>
  </si>
  <si>
    <t>Isolador tipo castanha incluindo grampo de sustentação</t>
  </si>
  <si>
    <t>Isolador tipo disco para 23 kV (poste)</t>
  </si>
  <si>
    <t>Isolador tipo disco para 15 kV de 6´ - 150 mm</t>
  </si>
  <si>
    <t>Isolador tipo pino para 15 kV, inclusive pino (cabine)</t>
  </si>
  <si>
    <t>Isolador tipo pino para 25 kV, inclusive pino (poste)</t>
  </si>
  <si>
    <t>Isolador tipo pino para 15 kV, inclusive pino (poste)</t>
  </si>
  <si>
    <t>Isolador pedestal para 15 kV</t>
  </si>
  <si>
    <t>Isolador pedestal para 25 kV</t>
  </si>
  <si>
    <t>Terminal modular (mufla) unipolar interno para cabo até 120 mm²/25 kV</t>
  </si>
  <si>
    <t>Terminal modular (mufla) tripolar externo para cabo até 70 mm²/15 kV</t>
  </si>
  <si>
    <t>Piso cerâmico esmaltado rústico PEI-5 resistência química B, para áreas internas com saída para o exterior, assentado com argamassa mista</t>
  </si>
  <si>
    <t>180618</t>
  </si>
  <si>
    <t>Caixa em alumínio fundido à prova de tempo, 220 x 220 x 165 mm</t>
  </si>
  <si>
    <t>Caixa em alumínio fundido à prova de tempo, 200 x 200 x 200 mm</t>
  </si>
  <si>
    <t>Luminária fechada para iluminação pública, sem alojamento para reator</t>
  </si>
  <si>
    <t>Luminária aberta para iluminação pública</t>
  </si>
  <si>
    <t>Luminária fechada para iluminação pública tipo pétala</t>
  </si>
  <si>
    <t>Luminária fechada para iluminação pública tipo pétala pequena</t>
  </si>
  <si>
    <t>Luminária fechada para iluminação pública, com alojamento para reator</t>
  </si>
  <si>
    <t>Levantamento planialtimétrico e cadastral de área urbana e suburbana até 2 alqueires</t>
  </si>
  <si>
    <t>012021</t>
  </si>
  <si>
    <t>Levantamento planialtimétrico e cadastral de área urbana e suburbana de 2 a 5 alqueires</t>
  </si>
  <si>
    <t>012022</t>
  </si>
  <si>
    <t>Piso cerâmico esmaltado rústico PEI-5 resistência química B, para áreas internas com saída para o exterior, assentado com argamassa colante industrializada</t>
  </si>
  <si>
    <t>180619</t>
  </si>
  <si>
    <t>Rodapé cerâmico esmaltado rústico PEI-5 resistência química B, para áreas internas com saída para o exterior, assentado com argamassa mista</t>
  </si>
  <si>
    <t>180620</t>
  </si>
  <si>
    <t>Retirada de bancada incluindo pertences</t>
  </si>
  <si>
    <t>Retirada de complemento sanitário chumbado, papeleiras e etc.</t>
  </si>
  <si>
    <t>Retirada de registro ou válvula embutidos</t>
  </si>
  <si>
    <t>Retirada de registro ou válvula aparentes</t>
  </si>
  <si>
    <t>Retirada de torneira ou chuveiro</t>
  </si>
  <si>
    <t>Suporte de fixação em poste para 3 luminárias tipo pétala</t>
  </si>
  <si>
    <t>Suporte de fixação em poste para 4 luminárias tipo pétala</t>
  </si>
  <si>
    <t>Luminária de sobrepor ou pendente em calha com aletas planas para 2 lâmpadas fluorescentes compactas de 9W/18W/26W</t>
  </si>
  <si>
    <t>411424</t>
  </si>
  <si>
    <t>Luminária de embutir redonda para 1 lâmpada fluorescente compacta de 9/18/26W</t>
  </si>
  <si>
    <t>411428</t>
  </si>
  <si>
    <t>Luminária de sobrepor em calha aberta com cabeceiras para 2 lâmpadas fluorescentes 32/36/40W</t>
  </si>
  <si>
    <t>411431</t>
  </si>
  <si>
    <t>Luminária de embutir redonda para 2 lâmpadas fluorescentes compactas de 9/18/26W</t>
  </si>
  <si>
    <t>411432</t>
  </si>
  <si>
    <t>Luminária de sobrepor ou pendente em calha fechada para 4 lâmpadas fluorescentes de 32/40W</t>
  </si>
  <si>
    <t>411411</t>
  </si>
  <si>
    <t>Luminária de sobrepor ou pendente em calha aberta para 1 lâmpada fluorescente de 110W</t>
  </si>
  <si>
    <t>411412</t>
  </si>
  <si>
    <t>Luminária de sobrepor ou pendente em calha aberta para 2 lâmpadas fluorescentes de 110W</t>
  </si>
  <si>
    <t>411413</t>
  </si>
  <si>
    <t>Luminária de embutir em calha aberta para 2 lâmpadas fluorescentes de 16/18/20W</t>
  </si>
  <si>
    <t>411415</t>
  </si>
  <si>
    <t>Luminária pendente para instalação em perfilado com calha aberta para 2 lâmpadas fluorescentes de 32/36/40W</t>
  </si>
  <si>
    <t>411416</t>
  </si>
  <si>
    <t>Luminária de sobrepor ou pendente em calha com aletas parabólicas para 2 lâmpadas fluorescentes de 32/36/40W</t>
  </si>
  <si>
    <t>411417</t>
  </si>
  <si>
    <t>Luminária pendente para instalação em perfilado com calha aberta para 1 ou 2 lâmpadas fluorescentes de 110W</t>
  </si>
  <si>
    <t>411418</t>
  </si>
  <si>
    <t>Luminária industrial pendente para instalação em perfilado com refletor acrílico redondo, para 1 lâmpada vapor metálico ou mercúrio até 400W</t>
  </si>
  <si>
    <t>Perfuração rotativa para poço profundo em aluvião, arenito, ou solos sedimentados em geral, diâmetro de 14´ (350 mm)</t>
  </si>
  <si>
    <t>012229</t>
  </si>
  <si>
    <t>Perfuração rotativa para poço profundo em aluvião, arenito, ou solos sedimentados em geral, diâmetro de 22´ (550 mm)</t>
  </si>
  <si>
    <t>012230</t>
  </si>
  <si>
    <t>Perfuração rotativa para poço profundo em rocha alterada (basalto alterado), diâmetro de 12´ (300 mm)</t>
  </si>
  <si>
    <t>012240</t>
  </si>
  <si>
    <t>Perfuração roto-pneumática para poço profundo em rocha sã (basalto), diâmetro de 6´ (150 mm)</t>
  </si>
  <si>
    <t>012241</t>
  </si>
  <si>
    <t>Perfuração roto-pneumática para poço profundo em rocha sã (basalto), diâmetro de 14´ (350 mm)</t>
  </si>
  <si>
    <t>012242</t>
  </si>
  <si>
    <t>Perfuração roto-pneumática para poço profundo em rocha sã (basalto), diâmetro de 8´ (200 mm)</t>
  </si>
  <si>
    <t>012243</t>
  </si>
  <si>
    <t>Perfuração roto-pneumática para poço profundo em rocha sã (basalto), diâmetro de 12´ (300 mm)</t>
  </si>
  <si>
    <t>012244</t>
  </si>
  <si>
    <t>Perfuração roto-pneumática para poço profundo em rocha sã (basalto), diâmetro de 10´ (250 mm)</t>
  </si>
  <si>
    <t>012245</t>
  </si>
  <si>
    <t>Perfuração roto-pneumática para poço profundo em rocha sã (basalto), diâmetro de 18´ (450 mm)</t>
  </si>
  <si>
    <t>012247</t>
  </si>
  <si>
    <t>012248</t>
  </si>
  <si>
    <t>012249</t>
  </si>
  <si>
    <t>Pré-filtro tipo Jacareí</t>
  </si>
  <si>
    <t>012250</t>
  </si>
  <si>
    <t>012252</t>
  </si>
  <si>
    <t>012253</t>
  </si>
  <si>
    <t>Perfuração rotativa para poço profundo em rocha alterada (basalto alterado), diâmetro de 8´ (200 mm)</t>
  </si>
  <si>
    <t>012236</t>
  </si>
  <si>
    <t>Remoção de tubulação elétrica aparente diâmetro externo acima de 50 mm</t>
  </si>
  <si>
    <t>Remoção de tubulação elétrica aparente diâmetro externo até 50 mm</t>
  </si>
  <si>
    <t>Remoção de tubulação elétrica embutida diâmetro externo acima de 50 mm</t>
  </si>
  <si>
    <t>431003</t>
  </si>
  <si>
    <t>Conjunto motor-bomba (centrífuga) 1,5 cv multiestágio, Hman= 20 a 35 mca, Q= 7,1 a 4,5 m³/h</t>
  </si>
  <si>
    <t>431005</t>
  </si>
  <si>
    <t>Conjunto motor-bomba submersível para poço profundo de 6´, Q= 5 a 13 m³/h, Hman= 279 a 153 mca, 12,5 HP</t>
  </si>
  <si>
    <t>431105</t>
  </si>
  <si>
    <t>Mini-disjuntor termomagnético, bipolar 400 V, corrente de 80 A até 100 A</t>
  </si>
  <si>
    <t>Perfuração rotativa para poço profundo em aluvião, arenito, ou solos sedimentados em geral, diâmetro de 16´ (400 mm)</t>
  </si>
  <si>
    <t>012231</t>
  </si>
  <si>
    <t>Perfuração rotativa para poço profundo em aluvião, arenito, ou solos sedimentados em geral, diâmetro de 20´ (500 mm)</t>
  </si>
  <si>
    <t>012232</t>
  </si>
  <si>
    <t>Perfuração rotativa para poço profundo em aluvião, arenito, ou solos sedimentados em geral, diâmetro de 18´ (450 mm)</t>
  </si>
  <si>
    <t>012233</t>
  </si>
  <si>
    <t>Perfuração rotativa para poço profundo em aluvião, arenito, ou solos sedimentados em geral, diâmetro de 26´ (650 mm)</t>
  </si>
  <si>
    <t>012234</t>
  </si>
  <si>
    <t>Sinalizador de obstáculo duplo, sem célula fotoelétrica</t>
  </si>
  <si>
    <t>Sinalizador de obstáculo simples, com célula fotoelétrica</t>
  </si>
  <si>
    <t>Sinalizador de obstáculo duplo, com célula fotoelétrica</t>
  </si>
  <si>
    <t>Caixa de inspeção suspensa</t>
  </si>
  <si>
    <t>Conector grampo cabo/haste de 3/4´</t>
  </si>
  <si>
    <t>Conector de emenda em latão para cabo de até 50 mm² com 4 parafusos</t>
  </si>
  <si>
    <t>Conector olhal cabo/haste de 3/4´</t>
  </si>
  <si>
    <t>Conector olhal cabo/haste de 5/8´</t>
  </si>
  <si>
    <t>Haste de aterramento de 3/4´ x 3,00 m</t>
  </si>
  <si>
    <t>Haste de aterramento de 5/8´ x 2,40 m</t>
  </si>
  <si>
    <t>Haste de aterramento de 5/8´ x 3,00 m</t>
  </si>
  <si>
    <t>Mastro para sinalizador de obstáculo, de 1,50 m x 3/4´</t>
  </si>
  <si>
    <t>Suporte para tubo de proteção com chapa de encosto, diâmetro 2´</t>
  </si>
  <si>
    <t>Suporte para tubo de proteção com grapa para chumbar, diâmetro 2´</t>
  </si>
  <si>
    <t>Remoção de tubulação elétrica embutida diâmetro externo até 50 mm</t>
  </si>
  <si>
    <t>Remoção de vergalhão</t>
  </si>
  <si>
    <t>Remoção de calha ou rufo</t>
  </si>
  <si>
    <t>Remoção de condutor aparente</t>
  </si>
  <si>
    <t>Remoção de hidrante de parede completo</t>
  </si>
  <si>
    <t>Remoção de reservatório em fibrocimento até 1000 litros</t>
  </si>
  <si>
    <t>Retirada de aparelho de ar condicionado portátil</t>
  </si>
  <si>
    <t>Retirada de soleira ou peitoril em geral</t>
  </si>
  <si>
    <t>Transporte de entulho, para distâncias superiores ao 3° km até o 5° km</t>
  </si>
  <si>
    <t>Transporte de entulho, para distâncias superiores ao 20° km</t>
  </si>
  <si>
    <t>m³xkm</t>
  </si>
  <si>
    <t>Transporte de solo de 1ª e 2ª categoria por caminhão até o 2° km</t>
  </si>
  <si>
    <t>Transporte de solo brejoso por caminhão até o 2° km</t>
  </si>
  <si>
    <t>Escavação manual em solo de 1ª e 2ª categoria em campo aberto</t>
  </si>
  <si>
    <t>Escavação manual em solo brejoso em campo aberto</t>
  </si>
  <si>
    <t>Escavação manual em solo de 1ª e 2ª categoria em vala ou cava até 1,50 m</t>
  </si>
  <si>
    <t>Escavação manual em solo de 1ª e 2ª categoria em vala ou cava além de 1,50 m</t>
  </si>
  <si>
    <t>Reaterro manual para simples regularização sem compactação</t>
  </si>
  <si>
    <t>Reaterro manual apiloado sem controle de compactação</t>
  </si>
  <si>
    <t>Reaterro manual com adição de 2% de cimento</t>
  </si>
  <si>
    <t>Aterro manual apiloado de área interna com maço de 30 kg</t>
  </si>
  <si>
    <t>Carga manual de solo (serviço auxiliar)</t>
  </si>
  <si>
    <t>Escavação e carga mecanizada para exploração de solo em jazida</t>
  </si>
  <si>
    <t>Escavação e carga mecanizada em solo de 1ª categoria, em campo aberto</t>
  </si>
  <si>
    <t>Escavação e carga mecanizada em solo de 2ª categoria, em campo aberto</t>
  </si>
  <si>
    <t>Forma plana em compensado para estrutura aparente</t>
  </si>
  <si>
    <t>Forma curva em compensado para estrutura aparente</t>
  </si>
  <si>
    <t>Forma plana em compensado para obra de arte sem cimbramento</t>
  </si>
  <si>
    <t>Forma em compensado para encamisamento de tubulão</t>
  </si>
  <si>
    <t>371374</t>
  </si>
  <si>
    <t>Disjuntor série universal, em caixa moldada, térmico fixo e magnético ajustável, tripolar 600 V, corrente de 700 A até 800 A</t>
  </si>
  <si>
    <t>Chave seccionadora sob carga, tripolar, acionamento rotativo, com prolongador e porta-fusível até NH-00-125 A - sem fusíveis</t>
  </si>
  <si>
    <t>371442</t>
  </si>
  <si>
    <t>Chave seccionadora sob carga, tripolar, acionamento rotativo, com prolongador e porta-fusível até NH-00-160 A - sem fusíveis</t>
  </si>
  <si>
    <t>371443</t>
  </si>
  <si>
    <t>Chave seccionadora sob carga, tripolar, acionamento rotativo, com prolongador e porta-fusível até NH-1-250 A - sem fusíveis</t>
  </si>
  <si>
    <t>371444</t>
  </si>
  <si>
    <t>Chave seccionadora sob carga, tripolar, acionamento rotativo, com prolongador e porta-fusível até NH-2-400 A - sem fusíveis</t>
  </si>
  <si>
    <t>371445</t>
  </si>
  <si>
    <t>Chave seccionadora sob carga, tripolar, acionamento rotativo, com prolongador e porta-fusível até NH-3-630 A - sem fusíveis</t>
  </si>
  <si>
    <t>371450</t>
  </si>
  <si>
    <t>Chave seccionadora sob carga, tripolar, acionamento tipo punho, com porta-fusível até NH-00-160 A - sem fusíveis</t>
  </si>
  <si>
    <t>371451</t>
  </si>
  <si>
    <t>Chave seccionadora sob carga, tripolar, acionamento tipo punho, com porta-fusível até NH-1-250 A - sem fusíveis</t>
  </si>
  <si>
    <t>371452</t>
  </si>
  <si>
    <t>Chave seccionadora sob carga, tripolar, acionamento tipo punho, com porta-fusível até NH-2-400 A - sem fusíveis</t>
  </si>
  <si>
    <t>371453</t>
  </si>
  <si>
    <t>380710</t>
  </si>
  <si>
    <t>Perfilado perfurado 38 x 38 mm em aço galvanizado, chapa nº 14 MSG - com acessórios</t>
  </si>
  <si>
    <t>380711</t>
  </si>
  <si>
    <t>Perfilado liso 38 x 38 mm em aço galvanizado, chapa nº 14 MSG - com acessórios</t>
  </si>
  <si>
    <t>380712</t>
  </si>
  <si>
    <t>380713</t>
  </si>
  <si>
    <t>380714</t>
  </si>
  <si>
    <t>380715</t>
  </si>
  <si>
    <t>Perfilado perfurado 38 x 76 mm em aço galvanizado, chapa nº 14 MSG - com acessórios</t>
  </si>
  <si>
    <t>380717</t>
  </si>
  <si>
    <t>Canaleta em PVC de 20 x 10 mm, inclusive acessórios</t>
  </si>
  <si>
    <t>380720</t>
  </si>
  <si>
    <t>380721</t>
  </si>
  <si>
    <t>380722</t>
  </si>
  <si>
    <t>380723</t>
  </si>
  <si>
    <t>380724</t>
  </si>
  <si>
    <t>380725</t>
  </si>
  <si>
    <t>381001</t>
  </si>
  <si>
    <t>381002</t>
  </si>
  <si>
    <t>Duto modulado triplo, em aço, com luvas deslocadas, medindo 25 x 70 mm, com acessórios</t>
  </si>
  <si>
    <t>381003</t>
  </si>
  <si>
    <t>Caixa de derivação TLB para cruzamento de duto, medindo 16 x 25 x 70 mm, com cruzadora</t>
  </si>
  <si>
    <t>381004</t>
  </si>
  <si>
    <t>Caixa de derivação TLB para cruzamento de duto, medindo 12 x 25 x 70 mm, com cruzadora</t>
  </si>
  <si>
    <t>381005</t>
  </si>
  <si>
    <t>Caixa de derivação TLB para cruzamento de duto, medindo 4 x 25 x 70 mm, sem cruzadora</t>
  </si>
  <si>
    <t>381006</t>
  </si>
  <si>
    <t>381007</t>
  </si>
  <si>
    <t>381008</t>
  </si>
  <si>
    <t>381009</t>
  </si>
  <si>
    <t>381201</t>
  </si>
  <si>
    <t>381204</t>
  </si>
  <si>
    <t>381205</t>
  </si>
  <si>
    <t>Supressor de surto monofásico, Neutro-Terra, In &gt; ou = 20 kA, Imax. de surto de 65 até 80 kA</t>
  </si>
  <si>
    <t>380102</t>
  </si>
  <si>
    <t>380104</t>
  </si>
  <si>
    <t>380106</t>
  </si>
  <si>
    <t>380108</t>
  </si>
  <si>
    <t>380110</t>
  </si>
  <si>
    <t>380112</t>
  </si>
  <si>
    <t>380114</t>
  </si>
  <si>
    <t>380116</t>
  </si>
  <si>
    <t>380118</t>
  </si>
  <si>
    <t>380402</t>
  </si>
  <si>
    <t>380404</t>
  </si>
  <si>
    <t>380406</t>
  </si>
  <si>
    <t>380408</t>
  </si>
  <si>
    <t>380410</t>
  </si>
  <si>
    <t>380412</t>
  </si>
  <si>
    <t>380414</t>
  </si>
  <si>
    <t>380416</t>
  </si>
  <si>
    <t>380418</t>
  </si>
  <si>
    <t>380502</t>
  </si>
  <si>
    <t>380504</t>
  </si>
  <si>
    <t>380506</t>
  </si>
  <si>
    <t>380509</t>
  </si>
  <si>
    <t>380510</t>
  </si>
  <si>
    <t>380512</t>
  </si>
  <si>
    <t>380514</t>
  </si>
  <si>
    <t>380516</t>
  </si>
  <si>
    <t>380518</t>
  </si>
  <si>
    <t>380602</t>
  </si>
  <si>
    <t>Eletroduto de ferro galvanizado a quente, pesado de 1/2´- com acessórios</t>
  </si>
  <si>
    <t>380604</t>
  </si>
  <si>
    <t>Eletroduto de ferro galvanizado a quente, pesado de 3/4´- com acessórios</t>
  </si>
  <si>
    <t>380606</t>
  </si>
  <si>
    <t>380608</t>
  </si>
  <si>
    <t>Eletroduto de ferro galvanizado a quente, pesado de 1 1/4´ - com acessórios</t>
  </si>
  <si>
    <t>380610</t>
  </si>
  <si>
    <t>692011</t>
  </si>
  <si>
    <t>692012</t>
  </si>
  <si>
    <t>Caixa em alumínio de emenda mecânica aérea para até 200 pares, CEMA - 200 padrão TELEBRÁS</t>
  </si>
  <si>
    <t>692013</t>
  </si>
  <si>
    <t>692014</t>
  </si>
  <si>
    <t>692017</t>
  </si>
  <si>
    <t>Calha de aço para 4 tomadas 2P+T- 250 V, com cabo</t>
  </si>
  <si>
    <t>692018</t>
  </si>
  <si>
    <t>Cordão óptico duplex, multimodo com conector LC/LC - 2,5 m</t>
  </si>
  <si>
    <t>692019</t>
  </si>
  <si>
    <t>Extensão ópitca simplex, multimodo com conector LC</t>
  </si>
  <si>
    <t>692020</t>
  </si>
  <si>
    <t>Bandeja fixa para rack, 19´ x 500 mm</t>
  </si>
  <si>
    <t>Laje pré-fabricada mista vigota treliçada/lajota, beta 16 cm</t>
  </si>
  <si>
    <t>Laje pré-fabricada mista vigota treliçada/lajota, beta 20 cm</t>
  </si>
  <si>
    <t>Laje pré-fabricada mista vigota treliçada/lajota, beta 24 cm</t>
  </si>
  <si>
    <t>Laje pré-fabricada mista vigota treliçada/lajota, beta 30 cm</t>
  </si>
  <si>
    <t>Laje pré-fabricada mista vigota protendida/lajota, beta 10 cm</t>
  </si>
  <si>
    <t>Laje pré-fabricada mista vigota protendida/lajota, beta 12 cm</t>
  </si>
  <si>
    <t>Laje pré-fabricada mista vigota protendida/lajota, beta 16 cm</t>
  </si>
  <si>
    <t>Corrimão e guarda-corpo tubular com tela em aço galvanizado, diâmetro de 1 1/2´</t>
  </si>
  <si>
    <t>240306</t>
  </si>
  <si>
    <t>240308</t>
  </si>
  <si>
    <t>240310</t>
  </si>
  <si>
    <t>240312</t>
  </si>
  <si>
    <t>240315</t>
  </si>
  <si>
    <t>Barra de apoio reta, para pessoas com mobilidade reduzida, em tubo de aço inoxidável de 1 1/2´ x 500 mm</t>
  </si>
  <si>
    <t>240316</t>
  </si>
  <si>
    <t>Bandeja fixa para rack, 19´ x 800 mm</t>
  </si>
  <si>
    <t>692022</t>
  </si>
  <si>
    <t>Bandeja deslizante para rack, 19´ x 800 mm</t>
  </si>
  <si>
    <t>692023</t>
  </si>
  <si>
    <t>Calha de aço com 8 tomadas 2P+T - 250 V, com cabo</t>
  </si>
  <si>
    <t>692024</t>
  </si>
  <si>
    <t>Calha de aço com 12 tomadas 2P+T - 250 V, com cabo</t>
  </si>
  <si>
    <t>692025</t>
  </si>
  <si>
    <t>Painel frontal cego, 19´ x 2 U</t>
  </si>
  <si>
    <t>692026</t>
  </si>
  <si>
    <t>Protetor de surto híbrido para rede de telecomunicações</t>
  </si>
  <si>
    <t>692027</t>
  </si>
  <si>
    <t>Divisor interno com 1 entrada e 2 saídas - 75 Ohms</t>
  </si>
  <si>
    <t>692028</t>
  </si>
  <si>
    <t>Divisor interno com 1 entrada e 4 saídas - 75 Ohms</t>
  </si>
  <si>
    <t>692029</t>
  </si>
  <si>
    <t>Tomada para VHF/UHF, CATV e FM, frequência 5 MHz a 1 GHz</t>
  </si>
  <si>
    <t>692030</t>
  </si>
  <si>
    <t>Bloco de distribuição com protetor de surtos, para 10 pares, BTDG-10</t>
  </si>
  <si>
    <t>970101</t>
  </si>
  <si>
    <t>970203</t>
  </si>
  <si>
    <t>970219</t>
  </si>
  <si>
    <t>970301</t>
  </si>
  <si>
    <t>Sinalização com pictograma em tinta acrílica</t>
  </si>
  <si>
    <t>970401</t>
  </si>
  <si>
    <t>970510</t>
  </si>
  <si>
    <t>Sinalização vertical em placa de aço galvanizada com pintura em esmalte sintético</t>
  </si>
  <si>
    <t>982002</t>
  </si>
  <si>
    <t>462103</t>
  </si>
  <si>
    <t>Tubo de aço carbono preto sem costura Schedule 40, DN= 2´ - inclusive conexões</t>
  </si>
  <si>
    <t>462104</t>
  </si>
  <si>
    <t>Tubo de aço carbono preto sem costura Schedule 40, DN= 1 1/2´ - inclusive conexões</t>
  </si>
  <si>
    <t>462105</t>
  </si>
  <si>
    <t>Tubo de aço carbono preto sem costura Schedule 40, DN= 1´ - inclusive conexões</t>
  </si>
  <si>
    <t>462106</t>
  </si>
  <si>
    <t>Tubo de aço carbono preto sem costura Schedule 40, DN= 3´ - inclusive conexões</t>
  </si>
  <si>
    <t>462107</t>
  </si>
  <si>
    <t>Tubo de aço carbono preto sem costura Schedule 40, DN= 2 1/2´ - inclusive conexões</t>
  </si>
  <si>
    <t>462108</t>
  </si>
  <si>
    <t>Grade de segurança em aço SAE 1045, diâmetro de 1´, com têmpera e revenimento</t>
  </si>
  <si>
    <t>240431</t>
  </si>
  <si>
    <t>Fechamento em chapa de aço galvanizada nº 14 MSG, perfurada com diâmetro de 12,7 mm, requadro em chapa dobrada</t>
  </si>
  <si>
    <t>240330</t>
  </si>
  <si>
    <t>Fechamento em chapa expandida losangular de 10 x 20 mm, com requadro em cantoneira de aço carbono</t>
  </si>
  <si>
    <t>240331</t>
  </si>
  <si>
    <t>240332</t>
  </si>
  <si>
    <t>240334</t>
  </si>
  <si>
    <t>Tampa em chapa de segurança tipo xadrez, aço galvanizado a fogo antiderrapante de 1/4´</t>
  </si>
  <si>
    <t>240341</t>
  </si>
  <si>
    <t>Fechamento em chapa perfurada, furos quadrados 4 x 4 mm, com requadro em cantoneira de aço carbono</t>
  </si>
  <si>
    <t>240349</t>
  </si>
  <si>
    <t>Guarda-corpo com tela trançada e corrimão, em tubo galvanizado, diâmetro 1 1/2´</t>
  </si>
  <si>
    <t>240368</t>
  </si>
  <si>
    <t>240369</t>
  </si>
  <si>
    <t>Grade para forro eletrofundida, malha 25 x 100 mm, com barra de 25 x 2 mm</t>
  </si>
  <si>
    <t>240410</t>
  </si>
  <si>
    <t>Guichê de segurança em grade com aço SAE 1045, diâmetro 7/8´, completo, com têmpera e revenimento</t>
  </si>
  <si>
    <t>240422</t>
  </si>
  <si>
    <t>Acréscimo de bandeira - porta lisa revestida com laminado fenólico melamínico e batente em madeira sem revestimento</t>
  </si>
  <si>
    <t>230409</t>
  </si>
  <si>
    <t>Porta em laminado fenólico melamínico com acabamento liso, batente em madeira sem revestimento 72 x 210 cm</t>
  </si>
  <si>
    <t>230410</t>
  </si>
  <si>
    <t>Porta em laminado fenólico melamínico com acabamento liso, batente em madeira sem revestimento 82 x 210 cm</t>
  </si>
  <si>
    <t>230411</t>
  </si>
  <si>
    <t>Porta em laminado fenólico melamínico com acabamento liso, batente em madeira sem revestimento 92 x 210 cm</t>
  </si>
  <si>
    <t>230412</t>
  </si>
  <si>
    <t>Porta em laminado fenólico melamínico com acabamento liso, batente em madeira sem revestimento 124 x 210 cm</t>
  </si>
  <si>
    <t>230413</t>
  </si>
  <si>
    <t>Porta de segurança de abrir, em grade com aço SAE 1045, diâmetro 1´, com ferrolho longo embutido em caixa, completa, sem têmpera e revenimento</t>
  </si>
  <si>
    <t>240428</t>
  </si>
  <si>
    <t>240429</t>
  </si>
  <si>
    <t>Guichê de segurança em grade com aço SAE 1045, diâmetro 7/8´, completo, sem têmpera e revenimento</t>
  </si>
  <si>
    <t>240430</t>
  </si>
  <si>
    <t>Fechamento e divisória em placas de gesso acartonado, resistência ao fogo 60 minutos, espessura total de 12 cm,  com miolo em lã de vidro</t>
  </si>
  <si>
    <t>Divisória em PVC com perfis de alumínio anodizado, espessura 35 mm</t>
  </si>
  <si>
    <t>Fechamento/divisória em placas duplas de gesso acartonado, resistência ao fogo 60 minutos, espessura total de 12 cm,  miolo em lã de vidro</t>
  </si>
  <si>
    <t>Recolocação de divisórias em chapas com montantes metálicos</t>
  </si>
  <si>
    <t>Portão de segurança de abrir, para muralha, em grade com aço SAE 1045 chapeado, diâmetro 1´, completo, com têmpera e revenimento</t>
  </si>
  <si>
    <t>242002</t>
  </si>
  <si>
    <t>242004</t>
  </si>
  <si>
    <t>242006</t>
  </si>
  <si>
    <t>242009</t>
  </si>
  <si>
    <t>Solda MIG em esquadrias metálicas</t>
  </si>
  <si>
    <t>242012</t>
  </si>
  <si>
    <t>242020</t>
  </si>
  <si>
    <t>242023</t>
  </si>
  <si>
    <t>242027</t>
  </si>
  <si>
    <t>Barra de apoio reta, para pessoas com mobilidade reduzida, em tubo de alumínio de 1 1/2´, comprimento de 800 mm, acabamento com pintura epóxi</t>
  </si>
  <si>
    <t>250303</t>
  </si>
  <si>
    <t>Barra de apoio, em ângulo de 90°, para pessoas com mobilidade reduzida, em tubo de alumínio de 1 1/2´ x 800 x 800 mm, acabamento com pintura epóxi</t>
  </si>
  <si>
    <t>250304</t>
  </si>
  <si>
    <t>Estrutura madeira tesourada para telha de barro - vãos até 7,00 m</t>
  </si>
  <si>
    <t>462607</t>
  </si>
  <si>
    <t>Junta de união em aço inoxidável com parafuso de aço zincado, para tubo em ferro fundido predial SMU, DN= 75 mm</t>
  </si>
  <si>
    <t>462608</t>
  </si>
  <si>
    <t>Junta de união em aço inoxidável com parafuso de aço zincado, para tubo em ferro fundido predial SMU, DN= 100 mm</t>
  </si>
  <si>
    <t>462609</t>
  </si>
  <si>
    <t>Junta de união em aço inoxidável com parafuso de aço zincado, para tubo em ferro fundido predial SMU, DN= 150 mm</t>
  </si>
  <si>
    <t>462610</t>
  </si>
  <si>
    <t>Junta de união em aço inoxidável com parafuso de aço zincado, para tubo em ferro fundido predial SMU, DN= 200 mm</t>
  </si>
  <si>
    <t>462611</t>
  </si>
  <si>
    <t>Conjunto de ancoragem para tubo em ferro fundido predial SMU, DN= 50 mm</t>
  </si>
  <si>
    <t>462612</t>
  </si>
  <si>
    <t>Rufo pré-moldado em concreto, de 14 x 50 x 18,5 cm</t>
  </si>
  <si>
    <t>163341</t>
  </si>
  <si>
    <t>Rufo pré-moldado em concreto, de 20 x 50 x 26 cm</t>
  </si>
  <si>
    <t>080206</t>
  </si>
  <si>
    <t>080302</t>
  </si>
  <si>
    <t>080501</t>
  </si>
  <si>
    <t>080502</t>
  </si>
  <si>
    <t>080504</t>
  </si>
  <si>
    <t>080506</t>
  </si>
  <si>
    <t>080510</t>
  </si>
  <si>
    <t>080511</t>
  </si>
  <si>
    <t>080602</t>
  </si>
  <si>
    <t>080604</t>
  </si>
  <si>
    <t>080606</t>
  </si>
  <si>
    <t>080608</t>
  </si>
  <si>
    <t>080705</t>
  </si>
  <si>
    <t>080706</t>
  </si>
  <si>
    <t>Locação de conjunto de bombeamento a vácuo para rebaixamento de lençol freático, com até 50 ponteiras e potência até 15 HP - mínimo 30 dias</t>
  </si>
  <si>
    <t>cjxdia</t>
  </si>
  <si>
    <t>080707</t>
  </si>
  <si>
    <t>080709</t>
  </si>
  <si>
    <t>Esgotamento de águas superficiais com bomba de superfície ou submersa</t>
  </si>
  <si>
    <t>081004</t>
  </si>
  <si>
    <t>081006</t>
  </si>
  <si>
    <t>081008</t>
  </si>
  <si>
    <t>Gabião em tela galvanizada com malha de 8/10 cm fio de 2,70 mm independente do formato ou utilização</t>
  </si>
  <si>
    <t>090102</t>
  </si>
  <si>
    <t>090103</t>
  </si>
  <si>
    <t>090202</t>
  </si>
  <si>
    <t>090204</t>
  </si>
  <si>
    <t>090206</t>
  </si>
  <si>
    <t>090208</t>
  </si>
  <si>
    <t>090210</t>
  </si>
  <si>
    <t>100102</t>
  </si>
  <si>
    <t>100104</t>
  </si>
  <si>
    <t>100106</t>
  </si>
  <si>
    <t>100202</t>
  </si>
  <si>
    <t>110110</t>
  </si>
  <si>
    <t>250201</t>
  </si>
  <si>
    <t>250202</t>
  </si>
  <si>
    <t>250204</t>
  </si>
  <si>
    <t>250205</t>
  </si>
  <si>
    <t>250206</t>
  </si>
  <si>
    <t>250207</t>
  </si>
  <si>
    <t>250211</t>
  </si>
  <si>
    <t>250301</t>
  </si>
  <si>
    <t>Barra de apoio reta, para pessoas com mobilidade reduzida, em tubo de alumínio de 1 1/2´, comprimento de 500 mm, acabamento com pintura epóxi</t>
  </si>
  <si>
    <t>250302</t>
  </si>
  <si>
    <t>232034</t>
  </si>
  <si>
    <t>232045</t>
  </si>
  <si>
    <t>Folha de porta em laminado fenólico melamínico com acabamento liso, 72 x 210 cm</t>
  </si>
  <si>
    <t>232046</t>
  </si>
  <si>
    <t>Eletrocalha perfurada tipo ´U´, galvanizada a fogo, 150x100mm, com acessórios</t>
  </si>
  <si>
    <t>382213</t>
  </si>
  <si>
    <t>Eletrocalha perfurada tipo ´U´, galvanizada a fogo, 200x100mm, com acessórios</t>
  </si>
  <si>
    <t>382214</t>
  </si>
  <si>
    <t>Eletrocalha perfurada tipo ´U´, galvanizada a fogo, 250x100mm, com acessórios</t>
  </si>
  <si>
    <t>382215</t>
  </si>
  <si>
    <t>Eletrocalha perfurada tipo ´U´, galvanizada a fogo, 300x100mm, com acessórios</t>
  </si>
  <si>
    <t>382216</t>
  </si>
  <si>
    <t>Eletrocalha perfurada tipo ´U´, galvanizada a fogo, 400x100mm, com acessórios</t>
  </si>
  <si>
    <t>382217</t>
  </si>
  <si>
    <t>Eletrocalha perfurada tipo ´U´, galvanizada a fogo, 500x100mm, com acessórios</t>
  </si>
  <si>
    <t>382218</t>
  </si>
  <si>
    <t>Eletrocalha perfurada tipo ´U´, galvanizada a fogo, 700x100mm, com acessórios</t>
  </si>
  <si>
    <t>382261</t>
  </si>
  <si>
    <t>382262</t>
  </si>
  <si>
    <t>382263</t>
  </si>
  <si>
    <t>382264</t>
  </si>
  <si>
    <t>382265</t>
  </si>
  <si>
    <t>382266</t>
  </si>
  <si>
    <t>382267</t>
  </si>
  <si>
    <t>382268</t>
  </si>
  <si>
    <t>382269</t>
  </si>
  <si>
    <t>382301</t>
  </si>
  <si>
    <t>382302</t>
  </si>
  <si>
    <t>382303</t>
  </si>
  <si>
    <t>382304</t>
  </si>
  <si>
    <t>382305</t>
  </si>
  <si>
    <t>382306</t>
  </si>
  <si>
    <t>382307</t>
  </si>
  <si>
    <t>382311</t>
  </si>
  <si>
    <t>382312</t>
  </si>
  <si>
    <t>382313</t>
  </si>
  <si>
    <t>382314</t>
  </si>
  <si>
    <t>382315</t>
  </si>
  <si>
    <t>382316</t>
  </si>
  <si>
    <t>382317</t>
  </si>
  <si>
    <t>382318</t>
  </si>
  <si>
    <t>382321</t>
  </si>
  <si>
    <t>382322</t>
  </si>
  <si>
    <t>382323</t>
  </si>
  <si>
    <t>461203</t>
  </si>
  <si>
    <t>461204</t>
  </si>
  <si>
    <t>461205</t>
  </si>
  <si>
    <t>461206</t>
  </si>
  <si>
    <t>461207</t>
  </si>
  <si>
    <t>461208</t>
  </si>
  <si>
    <t>461209</t>
  </si>
  <si>
    <t>461210</t>
  </si>
  <si>
    <t>461211</t>
  </si>
  <si>
    <t>461212</t>
  </si>
  <si>
    <t>461214</t>
  </si>
  <si>
    <t>461215</t>
  </si>
  <si>
    <t>461216</t>
  </si>
  <si>
    <t>461217</t>
  </si>
  <si>
    <t>461218</t>
  </si>
  <si>
    <t>461219</t>
  </si>
  <si>
    <t>Retirada de poste ou sistema de sustentação para alambrado ou fechamento</t>
  </si>
  <si>
    <t>040916</t>
  </si>
  <si>
    <t>041002</t>
  </si>
  <si>
    <t>041004</t>
  </si>
  <si>
    <t>041006</t>
  </si>
  <si>
    <t>041008</t>
  </si>
  <si>
    <t>041102</t>
  </si>
  <si>
    <t>041103</t>
  </si>
  <si>
    <t>041104</t>
  </si>
  <si>
    <t>041106</t>
  </si>
  <si>
    <t>111606</t>
  </si>
  <si>
    <t>Lançamento e adensamento de concreto ou massa em estrutura (serviço auxiliar)</t>
  </si>
  <si>
    <t>111608</t>
  </si>
  <si>
    <t>Lançamento e adensamento de concreto ou massa por bombeamento (serviço auxiliar)</t>
  </si>
  <si>
    <t>111622</t>
  </si>
  <si>
    <t>Tratamento de fissuras estáveis (não ativas) em elementos de concreto</t>
  </si>
  <si>
    <t>120102</t>
  </si>
  <si>
    <t>120104</t>
  </si>
  <si>
    <t>120106</t>
  </si>
  <si>
    <t>120401</t>
  </si>
  <si>
    <t>120402</t>
  </si>
  <si>
    <t>120403</t>
  </si>
  <si>
    <t>120404</t>
  </si>
  <si>
    <t>120405</t>
  </si>
  <si>
    <t>120406</t>
  </si>
  <si>
    <t>120501</t>
  </si>
  <si>
    <t>120505</t>
  </si>
  <si>
    <t>120506</t>
  </si>
  <si>
    <t>120507</t>
  </si>
  <si>
    <t>120508</t>
  </si>
  <si>
    <t>120509</t>
  </si>
  <si>
    <t>120510</t>
  </si>
  <si>
    <t>120601</t>
  </si>
  <si>
    <t>120602</t>
  </si>
  <si>
    <t>120603</t>
  </si>
  <si>
    <t>120604</t>
  </si>
  <si>
    <t>120605</t>
  </si>
  <si>
    <t>120607</t>
  </si>
  <si>
    <t>120701</t>
  </si>
  <si>
    <t>Taxa de mobilização para estaca tipo Raiz em solo (serviço auxiliar)</t>
  </si>
  <si>
    <t>120703</t>
  </si>
  <si>
    <t>120705</t>
  </si>
  <si>
    <t>120706</t>
  </si>
  <si>
    <t>120707</t>
  </si>
  <si>
    <t>120709</t>
  </si>
  <si>
    <t>120710</t>
  </si>
  <si>
    <t>120711</t>
  </si>
  <si>
    <t>120713</t>
  </si>
  <si>
    <t>120901</t>
  </si>
  <si>
    <t>Taxa de mobilização para tubulão escavado mecanicamente (serviço auxiliar)</t>
  </si>
  <si>
    <t>120902</t>
  </si>
  <si>
    <t>120904</t>
  </si>
  <si>
    <t>120906</t>
  </si>
  <si>
    <t>120907</t>
  </si>
  <si>
    <t>120908</t>
  </si>
  <si>
    <t>120910</t>
  </si>
  <si>
    <t>120950</t>
  </si>
  <si>
    <t>121201</t>
  </si>
  <si>
    <t>Taxa de mobilização para estaca tipo hélice contínua em solo (serviço auxiliar)</t>
  </si>
  <si>
    <t>121202</t>
  </si>
  <si>
    <t>121203</t>
  </si>
  <si>
    <t>121204</t>
  </si>
  <si>
    <t>121205</t>
  </si>
  <si>
    <t>121206</t>
  </si>
  <si>
    <t>121207</t>
  </si>
  <si>
    <t>Estaca tipo hélice contínua, diâmetro de 50 cm em solo</t>
  </si>
  <si>
    <t>121208</t>
  </si>
  <si>
    <t>121209</t>
  </si>
  <si>
    <t>Estaca tipo hélice contínua, diâmetro de 70 cm em solo</t>
  </si>
  <si>
    <t>121210</t>
  </si>
  <si>
    <t>Estaca tipo hélice contínua, diâmetro de 80 cm em solo</t>
  </si>
  <si>
    <t>130102</t>
  </si>
  <si>
    <t>130104</t>
  </si>
  <si>
    <t>130106</t>
  </si>
  <si>
    <t>130108</t>
  </si>
  <si>
    <t>130110</t>
  </si>
  <si>
    <t>130202</t>
  </si>
  <si>
    <t>130204</t>
  </si>
  <si>
    <t>130206</t>
  </si>
  <si>
    <t>130208</t>
  </si>
  <si>
    <t>130210</t>
  </si>
  <si>
    <t>130313</t>
  </si>
  <si>
    <t>130314</t>
  </si>
  <si>
    <t>130315</t>
  </si>
  <si>
    <t>130316</t>
  </si>
  <si>
    <t>130505</t>
  </si>
  <si>
    <t>130506</t>
  </si>
  <si>
    <t>130507</t>
  </si>
  <si>
    <t>040908</t>
  </si>
  <si>
    <t>040910</t>
  </si>
  <si>
    <t>040912</t>
  </si>
  <si>
    <t>040914</t>
  </si>
  <si>
    <t>Revestimento em pedra tipo arenito comum</t>
  </si>
  <si>
    <t>Revestimento em pedra mineira comum</t>
  </si>
  <si>
    <t>Revestimento em pedra miracema</t>
  </si>
  <si>
    <t>Rodapé em pedra miracema com 5,75 cm de altura</t>
  </si>
  <si>
    <t>Rodapé em pedra miracema com 11,5 cm de altura</t>
  </si>
  <si>
    <t>Rodapé em pedra mineira simples de 10 cm</t>
  </si>
  <si>
    <t>Rodapé em pedra mineira para escada de 10 cm, incluindo triângulo</t>
  </si>
  <si>
    <t>Revestimento em pedra ardósia selecionada</t>
  </si>
  <si>
    <t>Rodapé em pedra ardósia com 7 cm de altura</t>
  </si>
  <si>
    <t>Recolocação de mármore, pedras e granitos, assentes com massa</t>
  </si>
  <si>
    <t>041204</t>
  </si>
  <si>
    <t>041302</t>
  </si>
  <si>
    <t>041306</t>
  </si>
  <si>
    <t>041402</t>
  </si>
  <si>
    <t>Retirada de vidro ou espelho com raspagem da massa ou retirada de baguete</t>
  </si>
  <si>
    <t>041404</t>
  </si>
  <si>
    <t>041702</t>
  </si>
  <si>
    <t>Remoção de aparelho de iluminação ou projetor fixo em teto, piso ou parede</t>
  </si>
  <si>
    <t>Pára-raios de distribuição, classe 12 kV/10 kA, completo, encapsulado com polímero</t>
  </si>
  <si>
    <t>360705</t>
  </si>
  <si>
    <t>Pára-raios de distribuição, classe 15 kV/5 kA, completo, encapsulado com polímero</t>
  </si>
  <si>
    <t>360706</t>
  </si>
  <si>
    <t>Pára-raios de distribuição, classe 15 kV/10 kA, completo, encapsulado com polímero</t>
  </si>
  <si>
    <t>360707</t>
  </si>
  <si>
    <t>Pára-raios de distribuição, classe 21 kV/5 kA, completo, encapsulado com polímero</t>
  </si>
  <si>
    <t>360801</t>
  </si>
  <si>
    <t>Grupo gerador com potência de 36/40 kVA, 220/127 V ou 380/220 V e fator de potência de 0,8 indutivo, completo, inclusive painel e conjunto de baterias</t>
  </si>
  <si>
    <t>360803</t>
  </si>
  <si>
    <t>Grupo gerador com potência de 228/250 kVA, 220/127 V ou 380/220 V e fator de potência de 0,8 indutivo, completo, inclusive painel e conjunto de baterias</t>
  </si>
  <si>
    <t>360804</t>
  </si>
  <si>
    <t>Recolocação de tacos soltos com cola</t>
  </si>
  <si>
    <t>Recolocação de rodapé e cordão de madeira</t>
  </si>
  <si>
    <t>Raspagem com calafetação e aplicação de verniz sinteco</t>
  </si>
  <si>
    <t>Porta macho e fêmea com batente metálico - 82 x 210 cm</t>
  </si>
  <si>
    <t>Porta macho e fêmea com batente metálico - 92 x 210 cm</t>
  </si>
  <si>
    <t>Porta macho e fêmea com batente metálico - 124 x 210 cm</t>
  </si>
  <si>
    <t>Acréscimo de bandeira - porta lisa comum com batente de madeira</t>
  </si>
  <si>
    <t>Porta lisa com batente madeira - 72 x 210 cm</t>
  </si>
  <si>
    <t>Porta lisa com batente madeira - 82 x 210 cm</t>
  </si>
  <si>
    <t>Porta lisa com batente madeira - 92 x 210 cm</t>
  </si>
  <si>
    <t>Porta lisa com batente madeira - 124 x 210 cm</t>
  </si>
  <si>
    <t>Porta lisa com batente madeira - 62 x 210 cm</t>
  </si>
  <si>
    <t>Acréscimo de bandeira - porta lisa comum com batente metálico</t>
  </si>
  <si>
    <t>Porta lisa com batente metálico - 62 x 160 cm</t>
  </si>
  <si>
    <t>Porta lisa com batente metálico - 72 x 210 cm</t>
  </si>
  <si>
    <t>Porta lisa com batente metálico - 82 x 210 cm</t>
  </si>
  <si>
    <t>Porta lisa com batente metálico - 92 x 210 cm</t>
  </si>
  <si>
    <t>Cabo de cobre flexível ´PP´ 3x2,5 mm², isolamento 750 V, isolação em PVC 70°C</t>
  </si>
  <si>
    <t>391206</t>
  </si>
  <si>
    <t>Cabo de cobre flexível ´PP´ 3x4,0 mm², isolamento 750 V, isolação em PVC 70°C</t>
  </si>
  <si>
    <t>391207</t>
  </si>
  <si>
    <t>Cabo de cobre flexível ´PP´ 3x6,0 mm², isolamento 750 V, isolação em PVC 70°C</t>
  </si>
  <si>
    <t>391208</t>
  </si>
  <si>
    <t>Cabo de cobre flexível ´PP´ 3x10,0 mm², isolamento 750 V, isolação em PVC 70°C</t>
  </si>
  <si>
    <t>391212</t>
  </si>
  <si>
    <t>Cabo de cobre flexível ´PP´ 2x1,5 mm², isolamento 750 V, isolação em PVC 70°C</t>
  </si>
  <si>
    <t>391213</t>
  </si>
  <si>
    <t>Cabo de cobre flexível ´PP´ 2x2,5 mm², isolamento 750 V, isolação em PVC 70°C</t>
  </si>
  <si>
    <t>391223</t>
  </si>
  <si>
    <t>Cabo de cobre flexível ´PP´ 4x6,0 mm², isolamento 750 V, isolação em PVC 70°C</t>
  </si>
  <si>
    <t>391224</t>
  </si>
  <si>
    <t>Cabo de cobre flexível ´PP´ 4x10,0 mm², isolamento 750 V, isolação em PVC 70°C</t>
  </si>
  <si>
    <t>391250</t>
  </si>
  <si>
    <t>Cabo de cobre resistente ao fogo, de 2 x 2,5 mm², 450/750 V</t>
  </si>
  <si>
    <t>391401</t>
  </si>
  <si>
    <t>391405</t>
  </si>
  <si>
    <t>Cabo de alumínio nu com alma de aço CAA, 4 AWG - Swan</t>
  </si>
  <si>
    <t>391504</t>
  </si>
  <si>
    <t>391507</t>
  </si>
  <si>
    <t>391601</t>
  </si>
  <si>
    <t>041704</t>
  </si>
  <si>
    <t>041706</t>
  </si>
  <si>
    <t>041708</t>
  </si>
  <si>
    <t>041710</t>
  </si>
  <si>
    <t>041712</t>
  </si>
  <si>
    <t>041714</t>
  </si>
  <si>
    <t>041716</t>
  </si>
  <si>
    <t>041718</t>
  </si>
  <si>
    <t>041720</t>
  </si>
  <si>
    <t>041722</t>
  </si>
  <si>
    <t>041724</t>
  </si>
  <si>
    <t>041802</t>
  </si>
  <si>
    <t>041804</t>
  </si>
  <si>
    <t>041806</t>
  </si>
  <si>
    <t>Remoção de caixa de entrada de energia padrão medição indireta completa</t>
  </si>
  <si>
    <t>041807</t>
  </si>
  <si>
    <t>041808</t>
  </si>
  <si>
    <t>041809</t>
  </si>
  <si>
    <t>041812</t>
  </si>
  <si>
    <t>041813</t>
  </si>
  <si>
    <t>041814</t>
  </si>
  <si>
    <t>041816</t>
  </si>
  <si>
    <t>041818</t>
  </si>
  <si>
    <t>041820</t>
  </si>
  <si>
    <t>041822</t>
  </si>
  <si>
    <t>041824</t>
  </si>
  <si>
    <t>041825</t>
  </si>
  <si>
    <t>041826</t>
  </si>
  <si>
    <t>041827</t>
  </si>
  <si>
    <t>041828</t>
  </si>
  <si>
    <t>Remoção de chave seccionadora tripolar seca mecanismo de manobra frontal</t>
  </si>
  <si>
    <t>041829</t>
  </si>
  <si>
    <t>041832</t>
  </si>
  <si>
    <t>Remoção de cinta de fixação de eletroduto ou sela para cruzeta em poste</t>
  </si>
  <si>
    <t>041834</t>
  </si>
  <si>
    <t>041836</t>
  </si>
  <si>
    <t>041837</t>
  </si>
  <si>
    <t>041838</t>
  </si>
  <si>
    <t>041839</t>
  </si>
  <si>
    <t>041840</t>
  </si>
  <si>
    <t>041841</t>
  </si>
  <si>
    <t>041842</t>
  </si>
  <si>
    <t>041844</t>
  </si>
  <si>
    <t>041846</t>
  </si>
  <si>
    <t>041847</t>
  </si>
  <si>
    <t>041902</t>
  </si>
  <si>
    <t>041903</t>
  </si>
  <si>
    <t>041904</t>
  </si>
  <si>
    <t>041906</t>
  </si>
  <si>
    <t>Remoção de disjuntor termo-magnético</t>
  </si>
  <si>
    <t>041908</t>
  </si>
  <si>
    <t>041910</t>
  </si>
  <si>
    <t>041912</t>
  </si>
  <si>
    <t>041914</t>
  </si>
  <si>
    <t>041916</t>
  </si>
  <si>
    <t>041918</t>
  </si>
  <si>
    <t>042002</t>
  </si>
  <si>
    <t>Registro de gaveta em latão fundido cromado com canopla, DN= 1 1/4´ -linha standard</t>
  </si>
  <si>
    <t>470205</t>
  </si>
  <si>
    <t>Registro de gaveta em latão fundido cromado com canopla, DN= 1 1/2´ -linha standard</t>
  </si>
  <si>
    <t>470210</t>
  </si>
  <si>
    <t>371114</t>
  </si>
  <si>
    <t>371202</t>
  </si>
  <si>
    <t>371204</t>
  </si>
  <si>
    <t>371206</t>
  </si>
  <si>
    <t>371208</t>
  </si>
  <si>
    <t>371210</t>
  </si>
  <si>
    <t>371212</t>
  </si>
  <si>
    <t>371213</t>
  </si>
  <si>
    <t>371214</t>
  </si>
  <si>
    <t>371220</t>
  </si>
  <si>
    <t>371222</t>
  </si>
  <si>
    <t>371230</t>
  </si>
  <si>
    <t>371350</t>
  </si>
  <si>
    <t>Disjuntor fixo PVO trifásico, 25 kV, 630 A x 600 MVA, 50/60 Hz, com acessórios</t>
  </si>
  <si>
    <t>371351</t>
  </si>
  <si>
    <t>Disjuntor fixo PVO trifásico, 17,5 kV, 630 A x 350 MVA, 50/60 Hz, com acessórios</t>
  </si>
  <si>
    <t>371352</t>
  </si>
  <si>
    <t>371353</t>
  </si>
  <si>
    <t>Disjuntor fixo PVO trifásico, 15 kV, 630 A x 350 MVA, com relé de proteção de sobrecorrente e transformadores de corrente</t>
  </si>
  <si>
    <t>371360</t>
  </si>
  <si>
    <t>371361</t>
  </si>
  <si>
    <t>371362</t>
  </si>
  <si>
    <t>Disjuntor termomagnético, unipolar 127/220 V, corrente de 60 A até 70 A</t>
  </si>
  <si>
    <t>371363</t>
  </si>
  <si>
    <t>371364</t>
  </si>
  <si>
    <t>371365</t>
  </si>
  <si>
    <t>371366</t>
  </si>
  <si>
    <t>371367</t>
  </si>
  <si>
    <t>371368</t>
  </si>
  <si>
    <t>371369</t>
  </si>
  <si>
    <t>Disjuntor série universal, em caixa moldada, térmico e magnético fixos, bipolar 480 V, corrente de 60 A até 100 A</t>
  </si>
  <si>
    <t>371370</t>
  </si>
  <si>
    <t>Disjuntor série universal, em caixa moldada, térmico e magnético fixos, bipolar 480/600 V, corrente de 125 A</t>
  </si>
  <si>
    <t>371371</t>
  </si>
  <si>
    <t>Disjuntor série universal, em caixa moldada, térmico e magnético fixos, tripolar 600 V, corrente de 150 A até 225 A</t>
  </si>
  <si>
    <t>371372</t>
  </si>
  <si>
    <t>Disjuntor série universal, em caixa moldada, térmico fixo e magnético ajustável, tripolar 600 V, corrente de 300 A até 400 A</t>
  </si>
  <si>
    <t>371373</t>
  </si>
  <si>
    <t>Rodapé cerâmico esmaltado texturizado PEI-5 resistência química B, para áreas externas, assentado com argamassa colante industrializada</t>
  </si>
  <si>
    <t>180640</t>
  </si>
  <si>
    <t>Canto de rodapé interno/externo cerâmico não esmaltado extrudado alta resistência química e mecânica, h= 10 cm assentado com argamassa colante industrializada</t>
  </si>
  <si>
    <t>180720</t>
  </si>
  <si>
    <t>Registro de pressão em latão fundido cromado com canopla, DN= 3/4´ - linha standard</t>
  </si>
  <si>
    <t>470220</t>
  </si>
  <si>
    <t>Registro regulador de vazão para chuveiro e ducha em latão cromado com canopla, DN= 1/2´</t>
  </si>
  <si>
    <t>470221</t>
  </si>
  <si>
    <t>Rejuntamento de piso cerâmico extrudado antiácido de 9 mm, com argamassa industrializada à base resina epóxi, juntas acima de 3 até 6 mm</t>
  </si>
  <si>
    <t>180722</t>
  </si>
  <si>
    <t>Rejuntamento de piso cerâmico extrudado antiácido de 14 mm, com argamassa industrializada à base resina furânica, juntas acima de 3 até 6 mm</t>
  </si>
  <si>
    <t>180723</t>
  </si>
  <si>
    <t>Rejuntamento de piso cerâmico extrudado antiácido de 14 mm, com argamassa industrializada à base de resina epóxi, juntas acima de 3 até 6 mm</t>
  </si>
  <si>
    <t>180730</t>
  </si>
  <si>
    <t>Rejuntamento de rodapé cerâmico extrudado antiácido de 9 mm, com argamassa industrializada à base resina furânica, juntas acima de 3 até 6 mm</t>
  </si>
  <si>
    <t>180731</t>
  </si>
  <si>
    <t>181101</t>
  </si>
  <si>
    <t>Revestimento em placa cerâmica esmaltada para paredes internas, azulejo de 15 x 15 cm, assentado com argamassa mista</t>
  </si>
  <si>
    <t>181102</t>
  </si>
  <si>
    <t>Revestimento em placa cerâmica esmaltada para paredes internas, azulejo de 15 x 15 cm, assentado com argamassa colante industrializada</t>
  </si>
  <si>
    <t>181103</t>
  </si>
  <si>
    <t>230105</t>
  </si>
  <si>
    <t>230106</t>
  </si>
  <si>
    <t>230201</t>
  </si>
  <si>
    <t>230203</t>
  </si>
  <si>
    <t>230204</t>
  </si>
  <si>
    <t>230205</t>
  </si>
  <si>
    <t>230206</t>
  </si>
  <si>
    <t>230250</t>
  </si>
  <si>
    <t>230252</t>
  </si>
  <si>
    <t>230253</t>
  </si>
  <si>
    <t>230254</t>
  </si>
  <si>
    <t>230255</t>
  </si>
  <si>
    <t>230301</t>
  </si>
  <si>
    <t>230303</t>
  </si>
  <si>
    <t>230304</t>
  </si>
  <si>
    <t>230305</t>
  </si>
  <si>
    <t>230306</t>
  </si>
  <si>
    <t>230308</t>
  </si>
  <si>
    <t>230350</t>
  </si>
  <si>
    <t>230351</t>
  </si>
  <si>
    <t>230352</t>
  </si>
  <si>
    <t>230353</t>
  </si>
  <si>
    <t>230354</t>
  </si>
  <si>
    <t>230355</t>
  </si>
  <si>
    <t>230357</t>
  </si>
  <si>
    <t>230358</t>
  </si>
  <si>
    <t>230359</t>
  </si>
  <si>
    <t>012329</t>
  </si>
  <si>
    <t>012346</t>
  </si>
  <si>
    <t>Furação de 1´ em concreto armado</t>
  </si>
  <si>
    <t>012347</t>
  </si>
  <si>
    <t>Furação de 3´ em concreto armado</t>
  </si>
  <si>
    <t>012348</t>
  </si>
  <si>
    <t>Furação de 5´ em concreto armado</t>
  </si>
  <si>
    <t>012349</t>
  </si>
  <si>
    <t>Furação de 7´ em concreto armado</t>
  </si>
  <si>
    <t>012351</t>
  </si>
  <si>
    <t>020102</t>
  </si>
  <si>
    <t>020116</t>
  </si>
  <si>
    <t>020120</t>
  </si>
  <si>
    <t>Revestimento vinílico de 3,2 mm, para tráfego intenso, com impermeabilizante acrílico</t>
  </si>
  <si>
    <t>Forro em tábuas aparelhadas macho e fêmea de pinus</t>
  </si>
  <si>
    <t>Caixilho em madeira de correr</t>
  </si>
  <si>
    <t>Caixilho em madeira tipo veneziana de correr</t>
  </si>
  <si>
    <t>Demolição manual de alvenaria de elevação ou elemento vazado, incluindo revestimento</t>
  </si>
  <si>
    <t>030302</t>
  </si>
  <si>
    <t>030304</t>
  </si>
  <si>
    <t>030306</t>
  </si>
  <si>
    <t>Válvula globo em bronze, classe 150 libras para vapor saturado e 300 libras para água, óleo e gás, DN= 1´</t>
  </si>
  <si>
    <t>470536</t>
  </si>
  <si>
    <t>Recolocação de vidro inclusive emassamento ou recolocação de baguetes</t>
  </si>
  <si>
    <t>Chapa de policarbonato compacta cristal 6 mm</t>
  </si>
  <si>
    <t>Chapa de policarbonato compacta cristal 9,5 mm</t>
  </si>
  <si>
    <t>Placa de poliéster reforçada com fibra de vidro de 3 mm</t>
  </si>
  <si>
    <t>Ferragem completa para porta de box de WC tipo livre/ocupado</t>
  </si>
  <si>
    <t>Ferragem adicional para porta vão simples em divisória</t>
  </si>
  <si>
    <t>Ferragem adicional para porta vão duplo em divisória</t>
  </si>
  <si>
    <t>Fechadura com maçaneta tipo alavanca, em poliamida, para porta interna</t>
  </si>
  <si>
    <t>Fechadura com maçaneta tipo alavanca, em poliamida, para porta externa</t>
  </si>
  <si>
    <t>Fechadura eletromagnética</t>
  </si>
  <si>
    <t>Mola aérea para porta, com esforço acima de 50 kg até 60 kg</t>
  </si>
  <si>
    <t>Mola aérea para porta, com esforço acima de 60 kg até 70 kg</t>
  </si>
  <si>
    <t>Mola aérea para porta com largura até 1,60 m e peso até 250 kg</t>
  </si>
  <si>
    <t>Fresagem de pavimento asfáltico com espessura até 5 cm, inclusive carregamento, transporte até 1,0 quilômetro e descarregamento</t>
  </si>
  <si>
    <t>030707</t>
  </si>
  <si>
    <t>030402</t>
  </si>
  <si>
    <t>030403</t>
  </si>
  <si>
    <t>Demolição manual de revestimento em ladrilho hidráulico, incluindo a base</t>
  </si>
  <si>
    <t>030404</t>
  </si>
  <si>
    <t>030502</t>
  </si>
  <si>
    <t>030605</t>
  </si>
  <si>
    <t>Válvula globo em bronze, classe 150 libras para vapor saturado e classe 300 libras para água, óleo e gás, DN= 2 1/2´</t>
  </si>
  <si>
    <t>470540</t>
  </si>
  <si>
    <t>Válvula de gaveta em bronze, classe 125 libras para vapor e classe 200 libras para água, óleo e gás, DN= 1´</t>
  </si>
  <si>
    <t>470541</t>
  </si>
  <si>
    <t>Válvula de gaveta em bronze, classe 125 libras para vapor e classe 200 libras para água, óleo e gás, DN= 1 1/2´</t>
  </si>
  <si>
    <t>470542</t>
  </si>
  <si>
    <t>Válvula de gaveta em bronze, classe 125 libras para vapor e classe 200 libras para água, óleo e gás, DN= 2 1/2´</t>
  </si>
  <si>
    <t>470543</t>
  </si>
  <si>
    <t>Válvula de gaveta em bronze, classe 125 libras para vapor e classe 200 libras para água, óleo e gás, DN= 3´</t>
  </si>
  <si>
    <t>470601</t>
  </si>
  <si>
    <t>Válvula de gaveta em ferro fundido, haste ascendente com flange, classe 125 libras, DN= 6´</t>
  </si>
  <si>
    <t>470602</t>
  </si>
  <si>
    <t>Válvula de gaveta em ferro fundido, haste ascendente com flange, classe 125 libras, DN= 4´</t>
  </si>
  <si>
    <t>470603</t>
  </si>
  <si>
    <t>Válvula de gaveta em ferro fundido, haste ascendente com flange, classe 125 libras, DN= 2´</t>
  </si>
  <si>
    <t>470604</t>
  </si>
  <si>
    <t>470605</t>
  </si>
  <si>
    <t>470606</t>
  </si>
  <si>
    <t>470607</t>
  </si>
  <si>
    <t>470608</t>
  </si>
  <si>
    <t>470609</t>
  </si>
  <si>
    <t>370406</t>
  </si>
  <si>
    <t>Quadro distribuição de luz e força de sobrepor (IP 40, chapa N° 16 msg) de 630 x 400 x 153 mm - até 20 disjuntores - sem componentes</t>
  </si>
  <si>
    <t>370408</t>
  </si>
  <si>
    <t>030701</t>
  </si>
  <si>
    <t>Demolição (levantamento) mecanizada de pavimento asfáltico, inclusive carregamento, transporte até 1,0 quilômetro e descarregamento</t>
  </si>
  <si>
    <t>030703</t>
  </si>
  <si>
    <t>Demolição (levantamento) mecanizada de pavimento asfáltico, inclusive fragmentação e açomodação do material</t>
  </si>
  <si>
    <t>030705</t>
  </si>
  <si>
    <t>362020</t>
  </si>
  <si>
    <t>362021</t>
  </si>
  <si>
    <t>Luva isolante de borracha até 10 kV</t>
  </si>
  <si>
    <t>362022</t>
  </si>
  <si>
    <t>362023</t>
  </si>
  <si>
    <t>Luva isolante de borracha, acima de 30 até 40 kV</t>
  </si>
  <si>
    <t>362024</t>
  </si>
  <si>
    <t>362026</t>
  </si>
  <si>
    <t>362028</t>
  </si>
  <si>
    <t>Placa de advertência ´Perigo Alta Tensão´ em cabine primária nas dimensões 400 x 300 mm, chapa 18</t>
  </si>
  <si>
    <t>362033</t>
  </si>
  <si>
    <t>Filtro ´Y´ em ferro fundido, classe 125 libras para vapor saturado, com extremidades rosqueaveis, DN= 2´</t>
  </si>
  <si>
    <t>472005</t>
  </si>
  <si>
    <t>472006</t>
  </si>
  <si>
    <t>472007</t>
  </si>
  <si>
    <t>Cabo telefônico secundário de distribuição CTP-APL-G, com 10 pares de 0,50 mm, para rede subterrânea</t>
  </si>
  <si>
    <t>391128</t>
  </si>
  <si>
    <t>Cabo telefônico secundário de distribuição CTP-APL-G, com 20 pares de 0,50 mm, para rede subterrânea</t>
  </si>
  <si>
    <t>391130</t>
  </si>
  <si>
    <t>Cabo telefônico secundário de distribuição CTP-APL-G, com 50 pares de 0,50 mm, para rede subterrânea</t>
  </si>
  <si>
    <t>391140</t>
  </si>
  <si>
    <t>Estucamento e lixamento de concreto deteriorado</t>
  </si>
  <si>
    <t>Imunizante para madeira</t>
  </si>
  <si>
    <t>Reparo de trincas rasas até 5,0 mm de largura, na massa</t>
  </si>
  <si>
    <t>Massa corrida a base de PVA</t>
  </si>
  <si>
    <t>Massa corrida à base de resina acrílica</t>
  </si>
  <si>
    <t>Massa corrida a óleo em esquadrias de madeira</t>
  </si>
  <si>
    <t>Massa corrida a óleo em superfície rebocada</t>
  </si>
  <si>
    <t>Caiação em massa</t>
  </si>
  <si>
    <t>Látex PVA em elemento vazado</t>
  </si>
  <si>
    <t>Mineral impermeável</t>
  </si>
  <si>
    <t>Pintura especial em esmalte para lousa cor verde</t>
  </si>
  <si>
    <t>Reservatório de fibra de vidro - capacidade de 10.000 litros</t>
  </si>
  <si>
    <t>480208</t>
  </si>
  <si>
    <t>Reservatório de fibra de vidro - capacidade de 1.500 litros</t>
  </si>
  <si>
    <t>480210</t>
  </si>
  <si>
    <t>Reservatório de fibra de vidro - capacidade de 2.000 litros</t>
  </si>
  <si>
    <t>480222</t>
  </si>
  <si>
    <t>Reservatório vertical de fibra de vidro - capacidade de 1.000 litros</t>
  </si>
  <si>
    <t>480301</t>
  </si>
  <si>
    <t>Verniz em rodapés, baguetes ou molduras de madeira</t>
  </si>
  <si>
    <t>Acrílico para quadras e pisos cimentados</t>
  </si>
  <si>
    <t>Borracha clorada para faixas demarcatórias</t>
  </si>
  <si>
    <t>Terra vegetal orgânica comum</t>
  </si>
  <si>
    <t>391141</t>
  </si>
  <si>
    <t>Chapa perfurada em aço SAE 1020, furos redondos de diâmetro 7,5 mm, espessura 1/8´ - soldagem tipo MIG</t>
  </si>
  <si>
    <t>Proteção anticorrosiva, com fita adesiva, para ramais sob a terra, com DN acima de 5´ até 6´</t>
  </si>
  <si>
    <t>321016</t>
  </si>
  <si>
    <t>Plantio de grama São Carlos em placas (jardins e canteiros)</t>
  </si>
  <si>
    <t>Forração com Hera Inglesa, mínimo 18 mudas / m² - h= 0,15 m</t>
  </si>
  <si>
    <t>Plantio de grama esmeralda em placas (jardins e canteiros)</t>
  </si>
  <si>
    <t>Forração com clorofito, mínimo de 20 mudas / m² - h= 0,15 m</t>
  </si>
  <si>
    <t>Arbusto Azaléa - h= 0,60 a 0,80 m</t>
  </si>
  <si>
    <t>Arbusto Moréia - h= 0,50 m</t>
  </si>
  <si>
    <t>Arbusto Alamanda - h= 0,60 a 0,80 m</t>
  </si>
  <si>
    <t>Arbusto Curcúligo - h= 0,60 a 0,80 m</t>
  </si>
  <si>
    <t>Árvore ornamental tipo Pata de Vaca - h= 2,00 m</t>
  </si>
  <si>
    <t>Árvore ornamental tipo Ipê Amarelo - h= 2,00 m</t>
  </si>
  <si>
    <t>Árvore ornamental tipo Areca Bambu - h= 2,00 m</t>
  </si>
  <si>
    <t>Cerca em arame farpado com mourões de eucalipto</t>
  </si>
  <si>
    <t>Cerca em arame farpado com mourões de concreto</t>
  </si>
  <si>
    <t>Cerca em arame farpado com mourões de concreto com ponta inclinada</t>
  </si>
  <si>
    <t>Barreira de proteção perimetal em aço inoxidável AISI 430, dupla</t>
  </si>
  <si>
    <t>Remoção de entulho com caçamba metálica, independente da distância do local de despejo, inclusive carga e descarga</t>
  </si>
  <si>
    <t>Válvula globo em aço carbono forjado, classe 800 libras para vapor e classe 2000 libras para água, óleo e gás, DN= 3/4´</t>
  </si>
  <si>
    <t>470902</t>
  </si>
  <si>
    <t>Válvula globo em aço carbono forjado, classe 800 libras para vapor e classe 2000 libras para água, óleo e gás, DN= 1´</t>
  </si>
  <si>
    <t>470903</t>
  </si>
  <si>
    <t>Válvula globo em aço carbono forjado, classe 800 libras para vapor e classe 2000 libras para água, óleo e gás, DN= 1 1/2´</t>
  </si>
  <si>
    <t>470904</t>
  </si>
  <si>
    <t>Rejuntamento de rodapé em placas cerâmicas até 10 cm de altura com argamassa industrializada para rejunte, juntas acima de 3 até 5 mm</t>
  </si>
  <si>
    <t>180652</t>
  </si>
  <si>
    <t>Rejuntamento de rodapé em placas cerâmicas até 10 cm de altura com cimento branco, juntas acima de 5 até 10 mm</t>
  </si>
  <si>
    <t>180653</t>
  </si>
  <si>
    <t>Suporte tubular de fixação em poste para 1 luminária tipo pétala pequena</t>
  </si>
  <si>
    <t>411145</t>
  </si>
  <si>
    <t>Suporte tubular de fixação em poste para 2 luminárias tipo pétala pequena</t>
  </si>
  <si>
    <t>411146</t>
  </si>
  <si>
    <t>Suporte tubular de fixação em poste para 3 luminárias tipo pétala pequena</t>
  </si>
  <si>
    <t>411147</t>
  </si>
  <si>
    <t>Suporte tubular de fixação em poste para 4 luminárias tipo pétala pequena</t>
  </si>
  <si>
    <t>411148</t>
  </si>
  <si>
    <t>Suporte de fixação em poste para 1 luminária retangular tipo pétala grande</t>
  </si>
  <si>
    <t>411149</t>
  </si>
  <si>
    <t>Suporte de fixação em poste para 2 luminárias retangulares tipo pétala grande</t>
  </si>
  <si>
    <t>411150</t>
  </si>
  <si>
    <t>Suporte de fixação em poste para 4 luminárias retangulares tipo pétala grande</t>
  </si>
  <si>
    <t>411151</t>
  </si>
  <si>
    <t>Piso cerâmico não esmaltado extrudado alta resistência química e mecânica, espessura de 9 mm, assentado com argamassa colante industrializada</t>
  </si>
  <si>
    <t>180703</t>
  </si>
  <si>
    <t>Piso cerâmico não esmaltado extrudado alta resistência química e mecânica, espessura de 14 mm, assentado com argamassa de cimento e areia</t>
  </si>
  <si>
    <t>180704</t>
  </si>
  <si>
    <t>Rejuntamento de piso em placas cerâmicas (30-34 x 30-34 cm) com cimento branco, juntas acima de 3 até 5 mm</t>
  </si>
  <si>
    <t>180641</t>
  </si>
  <si>
    <t>Rejuntamento de piso em placas cerâmicas (30-34 x 30-34 cm) com argamassa industrializada para rejunte, juntas acima de 3 até 5 mm</t>
  </si>
  <si>
    <t>180642</t>
  </si>
  <si>
    <t>Rejuntamento de piso em placas cerâmicas (40-42 x 40-42 cm) com cimento branco, juntas acima 5 até 10 mm</t>
  </si>
  <si>
    <t>180643</t>
  </si>
  <si>
    <t>Rejuntamento de piso em placas cerâmicas (40-42 x 40-42 cm) com argamassa industrializada para rejunte, juntas acima de 5 até 10 mm</t>
  </si>
  <si>
    <t>180650</t>
  </si>
  <si>
    <t>Rejuntamento de rodapé em placas cerâmicas até 10 cm de altura com cimento branco, juntas acima de 3 até 5 mm</t>
  </si>
  <si>
    <t>180651</t>
  </si>
  <si>
    <t>Telhamento em chapa de aço pré-pintada com epóxi e poliéster tipo sanduiche espessura de 0,50 mm, com poliuretano</t>
  </si>
  <si>
    <t>161313</t>
  </si>
  <si>
    <t>Telhamento em chapa de aço com pintura poliéster, tipo sanduiche espessura de 0,50 mm, com poliestireno expandido</t>
  </si>
  <si>
    <t>161314</t>
  </si>
  <si>
    <t>Telhamento em chapa de aço galvanizado autoportante, perfil trapezoidal, com espessura de 0,80 mm e altura de 120 mm</t>
  </si>
  <si>
    <t>161601</t>
  </si>
  <si>
    <t>161602</t>
  </si>
  <si>
    <t>161616</t>
  </si>
  <si>
    <t>Telha de poliéster tipo perfil da trapezoidal 49 de fibrocimento com espessura de 1,0 mm</t>
  </si>
  <si>
    <t>161618</t>
  </si>
  <si>
    <t>Telha de poliéster tipo perfil da trapezoidal 90 de fibrocimento com espessura de 2,0 mm</t>
  </si>
  <si>
    <t>161630</t>
  </si>
  <si>
    <t>161632</t>
  </si>
  <si>
    <t>161640</t>
  </si>
  <si>
    <t>Projetor retangular fechado, para lâmpadas vapor mercúrio e sódio 1000W e vapor metálico 2000W</t>
  </si>
  <si>
    <t>411207</t>
  </si>
  <si>
    <t>Projetor retangular fechado, para lâmpadas vapor metálico 70/150W e halógena 300/500W</t>
  </si>
  <si>
    <t>411208</t>
  </si>
  <si>
    <t>Projetor retangular fechado, para lâmpadas vapor mercúrio, metálico e sódio 250/400W e halógena 1000W</t>
  </si>
  <si>
    <t>411209</t>
  </si>
  <si>
    <t>União angular para vergalhão, diâmetro de 3/8´</t>
  </si>
  <si>
    <t>Bobina mínima do disjuntor (óleo)</t>
  </si>
  <si>
    <t>Terminal para vergalhão, diâmetro de 3/8´</t>
  </si>
  <si>
    <t>Braçadeira para fixação de eletroduto, até 4´</t>
  </si>
  <si>
    <t>Prensa vergalhão ´T´, diâmetro de 3/8´</t>
  </si>
  <si>
    <t>Vara para manobra em cabine até 30 kV</t>
  </si>
  <si>
    <t>Bucha para passagem interna/externa com isolação para 15 kV</t>
  </si>
  <si>
    <t>Suporte metálico para escada padrão Eletropaulo</t>
  </si>
  <si>
    <t>Chapa de ferro de 1,50 x 0,50 m para bucha de passagem</t>
  </si>
  <si>
    <t>163209</t>
  </si>
  <si>
    <t>163302</t>
  </si>
  <si>
    <t>163304</t>
  </si>
  <si>
    <t>163306</t>
  </si>
  <si>
    <t>163308</t>
  </si>
  <si>
    <t>163310</t>
  </si>
  <si>
    <t>164004</t>
  </si>
  <si>
    <t>164006</t>
  </si>
  <si>
    <t>164008</t>
  </si>
  <si>
    <t>164009</t>
  </si>
  <si>
    <t>164012</t>
  </si>
  <si>
    <t>164014</t>
  </si>
  <si>
    <t>Recolocação de telha em fibrocimento ou CRFS, perfil ondulado</t>
  </si>
  <si>
    <t>164015</t>
  </si>
  <si>
    <t>Recolocação de telha em fibrocimento ou CRFS, perfil modulado, trapezoidal ou maxplac</t>
  </si>
  <si>
    <t>170101</t>
  </si>
  <si>
    <t>170102</t>
  </si>
  <si>
    <t>170103</t>
  </si>
  <si>
    <t>170104</t>
  </si>
  <si>
    <t>170105</t>
  </si>
  <si>
    <t>Regularização de piso com nata de cimento (serviço auxiliar)</t>
  </si>
  <si>
    <t>170106</t>
  </si>
  <si>
    <t>170202</t>
  </si>
  <si>
    <t>170204</t>
  </si>
  <si>
    <t>170206</t>
  </si>
  <si>
    <t>170208</t>
  </si>
  <si>
    <t>170212</t>
  </si>
  <si>
    <t>170214</t>
  </si>
  <si>
    <t>170222</t>
  </si>
  <si>
    <t>170226</t>
  </si>
  <si>
    <t>170302</t>
  </si>
  <si>
    <t>170304</t>
  </si>
  <si>
    <t>170306</t>
  </si>
  <si>
    <t>170308</t>
  </si>
  <si>
    <t>170310</t>
  </si>
  <si>
    <t>170320</t>
  </si>
  <si>
    <t>170330</t>
  </si>
  <si>
    <t>170331</t>
  </si>
  <si>
    <t>170332</t>
  </si>
  <si>
    <t>170333</t>
  </si>
  <si>
    <t>170402</t>
  </si>
  <si>
    <t>170404</t>
  </si>
  <si>
    <t>Rodapé cerâmico esmaltado PEI-5 resistência química A, para áreas internas com saída para o exterior, assentado com argamassa mista</t>
  </si>
  <si>
    <t>180616</t>
  </si>
  <si>
    <t>Levantamento planialtimétrico e cadastral de área rural de 2 a 5 alqueires</t>
  </si>
  <si>
    <t>012026</t>
  </si>
  <si>
    <t>Levantamento planialtimétrico e cadastral de área rural de 5 a 10 alqueires</t>
  </si>
  <si>
    <t>012027</t>
  </si>
  <si>
    <t>Levantamento planialtimétrico e cadastral de área rural acima de 10 alqueires</t>
  </si>
  <si>
    <t>012101</t>
  </si>
  <si>
    <t>012110</t>
  </si>
  <si>
    <t>012111</t>
  </si>
  <si>
    <t>012112</t>
  </si>
  <si>
    <t>012113</t>
  </si>
  <si>
    <t>012114</t>
  </si>
  <si>
    <t>Sondagem do terreno à percussão com a utilização de torquímetro (mínimo de 30 m)</t>
  </si>
  <si>
    <t>012209</t>
  </si>
  <si>
    <t>Análise físico-química e bacteriológica da água para poço profundo</t>
  </si>
  <si>
    <t>012210</t>
  </si>
  <si>
    <t>Cimentação de boca do poço profundo, entre perfuração de maior diâmetro</t>
  </si>
  <si>
    <t>012212</t>
  </si>
  <si>
    <t>Piso cerâmico esmaltado PEI-5 resistência química B, para áreas internas, assentado com argamassa colante industrializada</t>
  </si>
  <si>
    <t>180611</t>
  </si>
  <si>
    <t>540120</t>
  </si>
  <si>
    <t>Base de macadame hidráulico</t>
  </si>
  <si>
    <t>540121</t>
  </si>
  <si>
    <t>Base de brita graduada</t>
  </si>
  <si>
    <t>540122</t>
  </si>
  <si>
    <t>Base de bica corrida</t>
  </si>
  <si>
    <t>540123</t>
  </si>
  <si>
    <t>Base de macadame betuminoso</t>
  </si>
  <si>
    <t>540203</t>
  </si>
  <si>
    <t>Revestimento primário com pedra britada, compactação mínima de 95% do PN</t>
  </si>
  <si>
    <t>540320</t>
  </si>
  <si>
    <t>Concreto asfáltico usinado a quente - Binder</t>
  </si>
  <si>
    <t>540321</t>
  </si>
  <si>
    <t>Camada de rolamento em concreto asfáltico usinado a quente - (CBUQ)</t>
  </si>
  <si>
    <t>540322</t>
  </si>
  <si>
    <t>Revestimento com massa asfáltica</t>
  </si>
  <si>
    <t>540323</t>
  </si>
  <si>
    <t>Imprimação betuminosa ligante</t>
  </si>
  <si>
    <t>540324</t>
  </si>
  <si>
    <t>Imprimação betuminosa impermeabilizante</t>
  </si>
  <si>
    <t>540403</t>
  </si>
  <si>
    <t>Pavimentação em paralelepípedo, sem rejunte</t>
  </si>
  <si>
    <t>540404</t>
  </si>
  <si>
    <t>Rejuntamento de paralelepípedo com areia</t>
  </si>
  <si>
    <t>540405</t>
  </si>
  <si>
    <t>Rejuntamento de paralelepípedo com argamassa de cimento e areia 1:3</t>
  </si>
  <si>
    <t>540406</t>
  </si>
  <si>
    <t>Rejuntamento de paralelepípedo com asfalto e pedrisco</t>
  </si>
  <si>
    <t>540409</t>
  </si>
  <si>
    <t>540410</t>
  </si>
  <si>
    <t>540411</t>
  </si>
  <si>
    <t>181125</t>
  </si>
  <si>
    <t>Rejuntamento em fachadas de placas cerâmicas 10 x 10 cm com argamassa industrializada para rejunte, juntas de 6 mm</t>
  </si>
  <si>
    <t>181202</t>
  </si>
  <si>
    <t>Revestimento em pastilha de porcelana natural ou esmaltada de 5 x 5 cm, assentado e rejuntado com argamassa colante industrializada</t>
  </si>
  <si>
    <t>181210</t>
  </si>
  <si>
    <t>181212</t>
  </si>
  <si>
    <t>Revestimento em pastilha de porcelana natural/esmaltada 2,5 x 2,5 cm, assentado e rejuntado com argamassa colante industrializada</t>
  </si>
  <si>
    <t>181220</t>
  </si>
  <si>
    <t>Revestimento em pastilha de porcelana natural/esmaltada 2,5 x 2,5 cm, assentado e rejuntado com argamassa colante industrializada, faixas até 40 cm</t>
  </si>
  <si>
    <t>190101</t>
  </si>
  <si>
    <t>190102</t>
  </si>
  <si>
    <t>190104</t>
  </si>
  <si>
    <t>Revestimento com carpete para tráfego moderado, uso comercial, tipo bouclê de 5,4 até 8 mm</t>
  </si>
  <si>
    <t>210411</t>
  </si>
  <si>
    <t>Revestimento com carpete para tráfego intenso, uso comercial, tipo bouclê de 6 mm</t>
  </si>
  <si>
    <t>210501</t>
  </si>
  <si>
    <t>Conjunto motor-bomba (centrífuga) 10 cv monoestágio, Hman= 25 a 35 mca,Q= 52 a 46 m³/h</t>
  </si>
  <si>
    <t>431007</t>
  </si>
  <si>
    <t>Conjunto motor-bomba (centrífuga) 3 cv multiestágio, Hman= 35 a 60 mca, Q= 7,8 a 5,8 m³/h</t>
  </si>
  <si>
    <t>431009</t>
  </si>
  <si>
    <t>Conjunto motor-bomba (centrífuga) 20 cv monoestágio, Hman= 40 a 70 mca, Q= 76 a 28 m³/h</t>
  </si>
  <si>
    <t>431011</t>
  </si>
  <si>
    <t>Conjunto motor-bomba (centrífuga) 5 cv monoestágio, Hmam= 14 a 26 mca,Q= 56 a 30 m³/h</t>
  </si>
  <si>
    <t>431013</t>
  </si>
  <si>
    <t>Conjunto motor-bomba (centrífuga) 3/4 cv monoestágio, Hman= 10 a 16 mca, Q= 12,7 a 8 m³/h</t>
  </si>
  <si>
    <t>431015</t>
  </si>
  <si>
    <t>Conjunto motor-bomba (centrífuga) 3 cv multiestágio, Hman= 30 a 45 mca, Q= 12,4 a 8,4 m³/h</t>
  </si>
  <si>
    <t>431017</t>
  </si>
  <si>
    <t>Furação de 2 1/2´ em concreto armado</t>
  </si>
  <si>
    <t>012320</t>
  </si>
  <si>
    <t>012321</t>
  </si>
  <si>
    <t>Furação de 12,5 x 200 mm em concreto armado, inclusive colagem da armadura</t>
  </si>
  <si>
    <t>012322</t>
  </si>
  <si>
    <t>012324</t>
  </si>
  <si>
    <t>012326</t>
  </si>
  <si>
    <t>012327</t>
  </si>
  <si>
    <t>012328</t>
  </si>
  <si>
    <t>040211</t>
  </si>
  <si>
    <t>040302</t>
  </si>
  <si>
    <t>040304</t>
  </si>
  <si>
    <t>040306</t>
  </si>
  <si>
    <t>040308</t>
  </si>
  <si>
    <t>040309</t>
  </si>
  <si>
    <t>040401</t>
  </si>
  <si>
    <t>Retirada de revestimento em pedra, granito ou mármore, em parede ou fachada</t>
  </si>
  <si>
    <t>040402</t>
  </si>
  <si>
    <t>040403</t>
  </si>
  <si>
    <t>040404</t>
  </si>
  <si>
    <t>040406</t>
  </si>
  <si>
    <t>040501</t>
  </si>
  <si>
    <t>040502</t>
  </si>
  <si>
    <t>040504</t>
  </si>
  <si>
    <t>040506</t>
  </si>
  <si>
    <t>040508</t>
  </si>
  <si>
    <t>040510</t>
  </si>
  <si>
    <t>040601</t>
  </si>
  <si>
    <t>Retirada de revestimento em lambris metálicos</t>
  </si>
  <si>
    <t>040602</t>
  </si>
  <si>
    <t>040604</t>
  </si>
  <si>
    <t>040606</t>
  </si>
  <si>
    <t>040610</t>
  </si>
  <si>
    <t>Retirada de piso elevado telescópico metálico, inclusive estrutura de sustentação</t>
  </si>
  <si>
    <t>040702</t>
  </si>
  <si>
    <t>040704</t>
  </si>
  <si>
    <t>040706</t>
  </si>
  <si>
    <t>040802</t>
  </si>
  <si>
    <t>040804</t>
  </si>
  <si>
    <t>040806</t>
  </si>
  <si>
    <t>Retirada de batente com guarnição e peças lineares em madeira, chumbados</t>
  </si>
  <si>
    <t>040808</t>
  </si>
  <si>
    <t>Retirada de elemento de madeira e sistema de fixação tipo quadro, lousa etc.</t>
  </si>
  <si>
    <t>040902</t>
  </si>
  <si>
    <t>040904</t>
  </si>
  <si>
    <t>040906</t>
  </si>
  <si>
    <t>Folha de porta em laminado fenólico melamínico com acabamento liso, 92 x 210 cm</t>
  </si>
  <si>
    <t>Eletrocalha lisa tipo ´U´, galvanizada a fogo, 250 x 50 mm, com acessórios</t>
  </si>
  <si>
    <t>382131</t>
  </si>
  <si>
    <t>Eletrocalha lisa tipo ´U´, galvanizada a fogo, 100 x 100 mm, com acessórios</t>
  </si>
  <si>
    <t>382132</t>
  </si>
  <si>
    <t>Eletrocalha lisa tipo ´U´, galvanizada a fogo, 150 x 100 mm, com acessórios</t>
  </si>
  <si>
    <t>382133</t>
  </si>
  <si>
    <t>Eletrocalha lisa tipo ´U´, galvanizada a fogo, 200 x 100 mm, com acessórios</t>
  </si>
  <si>
    <t>382134</t>
  </si>
  <si>
    <t>Eletrocalha lisa tipo ´U´, galvanizada a fogo, 250 x 100 mm, com acessórios</t>
  </si>
  <si>
    <t>382135</t>
  </si>
  <si>
    <t>Eletrocalha lisa tipo ´U´, galvanizada a fogo, 300 x 100 mm, com acessórios</t>
  </si>
  <si>
    <t>382136</t>
  </si>
  <si>
    <t>Eletrocalha lisa tipo ´U´, galvanizada a fogo, 400 x 100 mm, com acessórios</t>
  </si>
  <si>
    <t>382137</t>
  </si>
  <si>
    <t>Eletrocalha lisa tipo ´U´, galvanizada a fogo, 500 x 100 mm, com acessórios</t>
  </si>
  <si>
    <t>382192</t>
  </si>
  <si>
    <t>Eletrocalha perfurada tipo ´U´, galvanizada a fogo, 100x50mm, com acessórios</t>
  </si>
  <si>
    <t>382193</t>
  </si>
  <si>
    <t>Eletrocalha perfurada tipo ´U´, galvanizada a fogo, 150x50mm, com acessórios</t>
  </si>
  <si>
    <t>382194</t>
  </si>
  <si>
    <t>Eletrocalha perfurada tipo ´U´, galvanizada a fogo, 200x50mm, com acessórios</t>
  </si>
  <si>
    <t>382195</t>
  </si>
  <si>
    <t>Eletrocalha perfurada tipo ´U´, galvanizada a fogo, 250x50mm, com acessórios</t>
  </si>
  <si>
    <t>382212</t>
  </si>
  <si>
    <t>450208</t>
  </si>
  <si>
    <t>450220</t>
  </si>
  <si>
    <t>450301</t>
  </si>
  <si>
    <t>230360</t>
  </si>
  <si>
    <t>Porta lisa com batente metálico - 164 x 210 cm</t>
  </si>
  <si>
    <t>230401</t>
  </si>
  <si>
    <t>Tubo de aço carbono preto sem costura Schedule 40, DN= 8´ - inclusive conexões</t>
  </si>
  <si>
    <t>462112</t>
  </si>
  <si>
    <t>Tubo de aço carbono preto sem costura Schedule 40, DN= 1 1/4´ - inclusive conexões</t>
  </si>
  <si>
    <t>462158</t>
  </si>
  <si>
    <t>Tubo de aço carbono preto com costura Schedule 40, DN= 10´ - inclusive conexões</t>
  </si>
  <si>
    <t>462159</t>
  </si>
  <si>
    <t>Locação de quadros metálicos para plataforma de proteção, inclusive o madeiramento</t>
  </si>
  <si>
    <t>m²xmês</t>
  </si>
  <si>
    <t>020321</t>
  </si>
  <si>
    <t>020322</t>
  </si>
  <si>
    <t>020503</t>
  </si>
  <si>
    <t>Andaime tubular fachadeiro, para obras de reforma</t>
  </si>
  <si>
    <t>020504</t>
  </si>
  <si>
    <t>020506</t>
  </si>
  <si>
    <t>020508</t>
  </si>
  <si>
    <t>020509</t>
  </si>
  <si>
    <t>Montagem e desmontagem de andaime tubular fachadeiro com altura até 10 m</t>
  </si>
  <si>
    <t>020510</t>
  </si>
  <si>
    <t>020511</t>
  </si>
  <si>
    <t>020512</t>
  </si>
  <si>
    <t>020802</t>
  </si>
  <si>
    <t>020903</t>
  </si>
  <si>
    <t>Limpeza manual do terreno, inclusive troncos até 5 cm de diâmetro, com caminhão à disposição, dentro da obra, até o raio de 1,0 km</t>
  </si>
  <si>
    <t>020904</t>
  </si>
  <si>
    <t>Limpeza mecanizada do terreno, inclusive troncos até 15 cm de diâmetro, com caminhão à disposição, dentro da obra, até o raio de 1,0 km</t>
  </si>
  <si>
    <t>021002</t>
  </si>
  <si>
    <t>021004</t>
  </si>
  <si>
    <t>030102</t>
  </si>
  <si>
    <t>030104</t>
  </si>
  <si>
    <t>030106</t>
  </si>
  <si>
    <t>030120</t>
  </si>
  <si>
    <t>Porta em laminado fenólico melamínico com acabamento liso, batente metálico - 82 x 210 cm</t>
  </si>
  <si>
    <t>230461</t>
  </si>
  <si>
    <t>Porta em laminado fenólico melamínico com acabamento liso, batente metálico - 92 x 210 cm</t>
  </si>
  <si>
    <t>230462</t>
  </si>
  <si>
    <t>Porta em laminado fenólico melamínico com acabamento liso, batente metálico - 124 x 210 cm</t>
  </si>
  <si>
    <t>230463</t>
  </si>
  <si>
    <t>Porta em laminado fenólico melamínico com acabamento liso, batente metálico - 62 x 100 cm</t>
  </si>
  <si>
    <t>230601</t>
  </si>
  <si>
    <t>230801</t>
  </si>
  <si>
    <t>230802</t>
  </si>
  <si>
    <t>230803</t>
  </si>
  <si>
    <t>230806</t>
  </si>
  <si>
    <t>Tampo sob medida em compensado, revestido na face superior em laminado fenólico melamínico</t>
  </si>
  <si>
    <t>230808</t>
  </si>
  <si>
    <t>Prateleira sob medida em compensado, revestida nas duas faces com lamimado fenólico melamínico</t>
  </si>
  <si>
    <t>230810</t>
  </si>
  <si>
    <t>Armário tipo prateleira com subdivisão em compensado revestido totalmente em laminado fenólico melamínico</t>
  </si>
  <si>
    <t>230811</t>
  </si>
  <si>
    <t>230813</t>
  </si>
  <si>
    <t>Lousa em laminado melamínico texturizado, verde oficial, ´Greenboard´ - 5,00 x 1,20 m</t>
  </si>
  <si>
    <t>230816</t>
  </si>
  <si>
    <t>230817</t>
  </si>
  <si>
    <t>230821</t>
  </si>
  <si>
    <t>Conjunto motor-bomba submersível vertical para esgoto, Q= 4,8 a 25,8 m³/h, Hmam= 19 a 5 mca, potência 1 cv, diâmetro de sólidos até 20mm</t>
  </si>
  <si>
    <t>431133</t>
  </si>
  <si>
    <t>Conjunto motor-bomba submersível vertical para esgoto, Q= 4,6 a 57,2 m³/h, Hman= 13 a 4 mca, potência 2 a 3,5 cv, diâmetro de sólidos até 50mm</t>
  </si>
  <si>
    <t>431135</t>
  </si>
  <si>
    <t>Conjunto motor-bomba submersível vertical para esgoto, Q= 5 a 19 m³/h, Hman= 63 a 45 mca, potência 13,6 cv, 10 kW, 60 Hz</t>
  </si>
  <si>
    <t>431136</t>
  </si>
  <si>
    <t>Conjunto motor-bomba submersível vertical para águas residuais, Q= 2 a16 m³/h, Hman= 12 a 2 mca, potência de 0,5 cv</t>
  </si>
  <si>
    <t>431137</t>
  </si>
  <si>
    <t>Conjunto motor-bomba submersível vertical para águas residuais, Q= 3 a 20 m³/h, Hman= 13 a 5 mca, potência de 1 cv</t>
  </si>
  <si>
    <t>431138</t>
  </si>
  <si>
    <t>Conjunto motor-bomba submersível vertical para águas residuais, Q= 10 a 50 m³/h, Hman= 22 a 4 mca, potência 4 cv</t>
  </si>
  <si>
    <t>431139</t>
  </si>
  <si>
    <t>Conjunto motor-bomba submersível vertical para águas residuais, Q= 8 a 45 m³/h, Hman= 10,5 a 3,5 mca, potência 1,5 cv</t>
  </si>
  <si>
    <t>431140</t>
  </si>
  <si>
    <t>Conjunto motor-bomba submersível vertical para esgoto, Q= 3,4 a 86,3 m³/h, Hman= 14 a 5 mca, potência 5 cv</t>
  </si>
  <si>
    <t>431141</t>
  </si>
  <si>
    <t>Cabo de cobre flexível de 1,5 mm², isolamento 450/750 V - isolação HEPR 70° C</t>
  </si>
  <si>
    <t>392902</t>
  </si>
  <si>
    <t>431211</t>
  </si>
  <si>
    <t>382341</t>
  </si>
  <si>
    <t>390201</t>
  </si>
  <si>
    <t>390203</t>
  </si>
  <si>
    <t>390204</t>
  </si>
  <si>
    <t>390205</t>
  </si>
  <si>
    <t>390206</t>
  </si>
  <si>
    <t>390207</t>
  </si>
  <si>
    <t>390208</t>
  </si>
  <si>
    <t>390209</t>
  </si>
  <si>
    <t>390210</t>
  </si>
  <si>
    <t>390211</t>
  </si>
  <si>
    <t>390212</t>
  </si>
  <si>
    <t>390213</t>
  </si>
  <si>
    <t>390214</t>
  </si>
  <si>
    <t>390215</t>
  </si>
  <si>
    <t>390216</t>
  </si>
  <si>
    <t>390217</t>
  </si>
  <si>
    <t>390218</t>
  </si>
  <si>
    <t>390219</t>
  </si>
  <si>
    <t>390220</t>
  </si>
  <si>
    <t>Cabo de cobre de 1,0 mm², isolamento 500V - isolação em PVC 70°C</t>
  </si>
  <si>
    <t>390302</t>
  </si>
  <si>
    <t>390303</t>
  </si>
  <si>
    <t>390304</t>
  </si>
  <si>
    <t>390305</t>
  </si>
  <si>
    <t>390306</t>
  </si>
  <si>
    <t>390307</t>
  </si>
  <si>
    <t>390308</t>
  </si>
  <si>
    <t>390309</t>
  </si>
  <si>
    <t>390310</t>
  </si>
  <si>
    <t>390311</t>
  </si>
  <si>
    <t>390312</t>
  </si>
  <si>
    <t>390313</t>
  </si>
  <si>
    <t>390314</t>
  </si>
  <si>
    <t>390315</t>
  </si>
  <si>
    <t>390316</t>
  </si>
  <si>
    <t>390317</t>
  </si>
  <si>
    <t>390318</t>
  </si>
  <si>
    <t>390319</t>
  </si>
  <si>
    <t>390404</t>
  </si>
  <si>
    <t>390405</t>
  </si>
  <si>
    <t>390406</t>
  </si>
  <si>
    <t>390407</t>
  </si>
  <si>
    <t>390408</t>
  </si>
  <si>
    <t>390410</t>
  </si>
  <si>
    <t>390412</t>
  </si>
  <si>
    <t>390414</t>
  </si>
  <si>
    <t>390416</t>
  </si>
  <si>
    <t>390418</t>
  </si>
  <si>
    <t>390420</t>
  </si>
  <si>
    <t>390506</t>
  </si>
  <si>
    <t>390507</t>
  </si>
  <si>
    <t>390602</t>
  </si>
  <si>
    <t>390603</t>
  </si>
  <si>
    <t>390604</t>
  </si>
  <si>
    <t>390606</t>
  </si>
  <si>
    <t>390607</t>
  </si>
  <si>
    <t>390608</t>
  </si>
  <si>
    <t>Fechadura de segurança para cela tipo gorges, com clic e abertura de um lado, embutida em caixa</t>
  </si>
  <si>
    <t>280129</t>
  </si>
  <si>
    <t>Fechadura de segurança para corredor tipo gorges, com abertura de dois lados</t>
  </si>
  <si>
    <t>280136</t>
  </si>
  <si>
    <t>Ferragem completa com maçaneta tipo alavanca, acabamento em alumínio, para porta externa com 1 folha</t>
  </si>
  <si>
    <t>280137</t>
  </si>
  <si>
    <t>Ferragem completa com maçaneta tipo alavanca, acabamento em alumínio, para sanitário com 1 folha</t>
  </si>
  <si>
    <t>280140</t>
  </si>
  <si>
    <t>Ferrolho de segurança de 1,20 m, para adaptação em portas de celas, embutido em caixa</t>
  </si>
  <si>
    <t>280144</t>
  </si>
  <si>
    <t>Ferragem completa com maçaneta tipo alavanca, acabamento em alumínio, para porta externa com 2 folhas</t>
  </si>
  <si>
    <t>Relé bimetálico de sobrecarga para acoplamento direto, faixas de ajuste de 90/120 A até 150/180 A</t>
  </si>
  <si>
    <t>Relé bimetálico de sobrecarga para acoplamento direto, faixas de ajuste de 0,10/0,16 A até 8,0/12,5 A</t>
  </si>
  <si>
    <t>Lâmpada mista, base E27 de 160 W</t>
  </si>
  <si>
    <t>Lâmpada mista, base E27 ou E40 de 250 W</t>
  </si>
  <si>
    <t>Lâmpada mista, base E40 de 500 W</t>
  </si>
  <si>
    <t>Lâmpada de vapor de sódio elipsoidal, base E27 de 70 W</t>
  </si>
  <si>
    <t>Lâmpada de vapor de sódio elipsoidal ou tubular, base E40 de 150 W</t>
  </si>
  <si>
    <t>Lâmpada de vapor de sódio elipsoidal ou tubular, base E40 de 250 W</t>
  </si>
  <si>
    <t>Lâmpada de vapor de sódio elipsoidal ou tubular, base E40 de 400 W</t>
  </si>
  <si>
    <t>Abraçadeira dentada para travamento em aço inoxidável, com parafuso de aço zincado, para tubo em ferro fundido predial SMU - DN= 50 mm</t>
  </si>
  <si>
    <t>470101</t>
  </si>
  <si>
    <t>470102</t>
  </si>
  <si>
    <t>470103</t>
  </si>
  <si>
    <t>470104</t>
  </si>
  <si>
    <t>470105</t>
  </si>
  <si>
    <t>470106</t>
  </si>
  <si>
    <t>470107</t>
  </si>
  <si>
    <t>470108</t>
  </si>
  <si>
    <t>470109</t>
  </si>
  <si>
    <t>470113</t>
  </si>
  <si>
    <t>Registro de pressão em latão fundido sem acabamento, DN= 3/4´</t>
  </si>
  <si>
    <t>470115</t>
  </si>
  <si>
    <t>Válvula de gaveta com fecho rápido em latão fundido sem acabamento, DN= 1 1/2´</t>
  </si>
  <si>
    <t>470116</t>
  </si>
  <si>
    <t>Válvula de esfera bipartida em latão fundido, classe 150 libras para gás e 300 libras para líquidos e fluidos, DN= 3/4´</t>
  </si>
  <si>
    <t>470117</t>
  </si>
  <si>
    <t>Válvula de esfera monobloco em latão fundido passagem plena, acionamento com alavanca, DN= 1/2´</t>
  </si>
  <si>
    <t>470118</t>
  </si>
  <si>
    <t>Válvula de esfera monobloco em latão fundido passagem plena, acionamento com alavanca, DN= 3/4´</t>
  </si>
  <si>
    <t>470119</t>
  </si>
  <si>
    <t>Válvula de esfera monobloco em latão fundido passagem plena, acionamento com alavanca, DN= 1´</t>
  </si>
  <si>
    <t>470120</t>
  </si>
  <si>
    <t>Válvula de esfera tripartida em latão fundido, classe 150 libras para gás e 300 libras para líquidos e fluidos, DN= 1´</t>
  </si>
  <si>
    <t>470121</t>
  </si>
  <si>
    <t>Válvula de esfera monobloco em latão fundido passagem plena, acionamento com alavanca, DN= 2´</t>
  </si>
  <si>
    <t>470201</t>
  </si>
  <si>
    <t>Registro de gaveta em latão fundido cromado com canopla, DN= 1/2´ - linha standard</t>
  </si>
  <si>
    <t>470202</t>
  </si>
  <si>
    <t>Registro de gaveta em latão fundido cromado com canopla, DN= 3/4´ - linha standard</t>
  </si>
  <si>
    <t>470203</t>
  </si>
  <si>
    <t>Lâmpada halógena tubular, base R7s bilateral de 500 W - 110 ou 220 V</t>
  </si>
  <si>
    <t>Lâmpada halógena tubular, base R7s bilateral de 1000 W - 110 ou 220 V</t>
  </si>
  <si>
    <t>Torneira curta sem rosca para uso geral, em latão fundido cromado, DN= 3/4´</t>
  </si>
  <si>
    <t>440345</t>
  </si>
  <si>
    <t>440346</t>
  </si>
  <si>
    <t>440347</t>
  </si>
  <si>
    <t>Torneira de parede para pia com bica móvel e arejador, em latão fundido cromado</t>
  </si>
  <si>
    <t>440348</t>
  </si>
  <si>
    <t>Cabo telefônico secundário de distribuição CTP-APL, com 20 pares de 0,65 mm, para rede externa</t>
  </si>
  <si>
    <t>391143</t>
  </si>
  <si>
    <t>Cabo telefônico secundário de distribuição CTP-APL, com 50 pares de 0,65 mm, para rede externa</t>
  </si>
  <si>
    <t>391201</t>
  </si>
  <si>
    <t>Cabo de cobre flexível ´PP´ 3x1,5 mm², isolamento 750 V, isolação em PVC 70°C</t>
  </si>
  <si>
    <t>391205</t>
  </si>
  <si>
    <t>280504</t>
  </si>
  <si>
    <t>280506</t>
  </si>
  <si>
    <t>280507</t>
  </si>
  <si>
    <t>Cadeado de latão com cilíndro, de alta segurança com 16 pinos e tetra-chave - 70 mm</t>
  </si>
  <si>
    <t>280508</t>
  </si>
  <si>
    <t>282002</t>
  </si>
  <si>
    <t>282003</t>
  </si>
  <si>
    <t>282004</t>
  </si>
  <si>
    <t>282005</t>
  </si>
  <si>
    <t>282006</t>
  </si>
  <si>
    <t>282009</t>
  </si>
  <si>
    <t>Dobradiça tipo gonzo, diâmetro de 1 1/2´ com abas de 2´ x 3/8´</t>
  </si>
  <si>
    <t>282015</t>
  </si>
  <si>
    <t>Brete para instalação em grade de segurança</t>
  </si>
  <si>
    <t>282021</t>
  </si>
  <si>
    <t>282022</t>
  </si>
  <si>
    <t>Tubo em ferro fundido com ponta e ponta TCLA - DN= 150mm, sem juntas e conexões</t>
  </si>
  <si>
    <t>461804</t>
  </si>
  <si>
    <t>Tubo em ferro fundido com ponta e ponta TCLA - DN= 200mm, sem juntas e conexões</t>
  </si>
  <si>
    <t>461805</t>
  </si>
  <si>
    <t>Tubo em ferro fundido com ponta e ponta TCLA - DN= 250mm, sem juntas e conexões</t>
  </si>
  <si>
    <t>461806</t>
  </si>
  <si>
    <t>Tubo em ferro fundido com ponta e ponta TCLA - DN= 300mm, sem juntas e conexões</t>
  </si>
  <si>
    <t>461807</t>
  </si>
  <si>
    <t>Tubo em ferro fundido com ponta e ponta TCLA - DN= 350mm, sem juntas e conexões</t>
  </si>
  <si>
    <t>CPOS</t>
  </si>
  <si>
    <t>Cabo de cobre 3x2,5 mm², isolamento 750 V, isolação em borracha de silicone 200°C</t>
  </si>
  <si>
    <t>391801</t>
  </si>
  <si>
    <t>391802</t>
  </si>
  <si>
    <t>Proteção anticorrosiva, com fita adesiva, para ramais sob a terra, com DN até 1´</t>
  </si>
  <si>
    <t>321010</t>
  </si>
  <si>
    <t>Proteção anticorrosiva, com fita adesiva, para ramais sob a terra, com DN acima de 1´ até 2´</t>
  </si>
  <si>
    <t>321011</t>
  </si>
  <si>
    <t>Proteção anticorrosiva, com fita adesiva, para ramais sob a terra, com DN acima de 2´ até 3´</t>
  </si>
  <si>
    <t>321012</t>
  </si>
  <si>
    <t>Reator eletromagnético de alto fator de potência com partida rápida, para duas lâmpadas fluorescentes tubulares ´HO´, base bipino bilateral, 110 W - 220 V</t>
  </si>
  <si>
    <t>Reator eletrônico de alto fator de potência com partida instantânea, para duas lâmpadas fluorescentes tubulares, base bipino bilateral, 32 W - 127 V / 220 V</t>
  </si>
  <si>
    <t>Cuba de aço inoxidável, 400 x 340 x 140 mm, simples n° 34, linha comercial, sem pertences</t>
  </si>
  <si>
    <t>442057</t>
  </si>
  <si>
    <t>Cuba de aço inoxidável, 500 x 400 x 200 mm, simples n° 40, linha comercial, sem pertences</t>
  </si>
  <si>
    <t>442058</t>
  </si>
  <si>
    <t>Cuba de aço inoxidável, 835 x 340 x 140 mm, dupla n° 334, linha comercial, sem pertences</t>
  </si>
  <si>
    <t>442060</t>
  </si>
  <si>
    <t>Cuba de aço inoxidável, 715 x 400 x 140 mm, dupla n° 340, linha comercial, sem pertences</t>
  </si>
  <si>
    <t>442061</t>
  </si>
  <si>
    <t>442062</t>
  </si>
  <si>
    <t>442064</t>
  </si>
  <si>
    <t>442065</t>
  </si>
  <si>
    <t>442070</t>
  </si>
  <si>
    <t>442077</t>
  </si>
  <si>
    <t>Cuba de aço inoxidável, 600 x 500 x 350 mm, simples n° 60, linha comercial, sem pertences</t>
  </si>
  <si>
    <t>442085</t>
  </si>
  <si>
    <t>Calha isolante com lã de vidro e/ou lã de rocha, espessura de 1´, para tubulação de 1/2´</t>
  </si>
  <si>
    <t>321106</t>
  </si>
  <si>
    <t>Calha isolante com lã de vidro e/ou lã de rocha, espessura de 1´, para tubulação de 1 1/4´</t>
  </si>
  <si>
    <t>321107</t>
  </si>
  <si>
    <t>Calha isolante com lã de vidro e/ou lã de rocha, espessura de 1´, para tubulação de 2 1/2´</t>
  </si>
  <si>
    <t>321108</t>
  </si>
  <si>
    <t>Calha isolante com lã de vidro e/ou lã de rocha, espessura de 1´, para tubulação de 3´</t>
  </si>
  <si>
    <t>321109</t>
  </si>
  <si>
    <t>Estrutura madeira tesourada para telha perfil ondulado - vãos 7,01 a 10,00 m</t>
  </si>
  <si>
    <t>Estrutura madeira tesourada para telha perfil ondulado - vãos 10,01 a 13,00 m</t>
  </si>
  <si>
    <t>Estrutura madeira tesourada para telha perfil ondulado - vãos 13,01 a 18,00 m</t>
  </si>
  <si>
    <t>Reator eletromagnético de baixo fator de potência com partida convencional, para uma lâmpada fluorescente compacta ´2U´, base G24D 2, 18 W - 220 V</t>
  </si>
  <si>
    <t>Reator eletromagnético de baixo fator de potência com partida convencional, para uma lâmpada fluorescente compacta ´2U´, base G24D 3, 26 W - 220 V</t>
  </si>
  <si>
    <t>Reator eletromagnético de baixo fator de potência com partida convencional, para uma lâmpada fluorescente tubular, base bipino bilateral, 15 W - 220 V</t>
  </si>
  <si>
    <t>Reator eletromagnético de baixo fator de potência com partida convencional, para uma lâmpada fluorescente tubular, base bipino bilateral, 20 W - 220 V</t>
  </si>
  <si>
    <t>Reator eletrônico de alto fator de potência com partida instantânea, para uma lâmpada fluorescente tubular, base bipino bilateral, 32 W - 127 V / 220 V</t>
  </si>
  <si>
    <t>Reator eletrônico de alto fator de potência com partida instantânea, para uma lâmpada fluorescente tubular ´HO´, base bipino bilateral, 110 W - 220 V</t>
  </si>
  <si>
    <t>Reator eletrônico de alto fator de potência com partida instantânea, para duas lâmpadas fluorescentes tubulares, base bipino bilateral, 16 W - 127 V / 220 V</t>
  </si>
  <si>
    <t>Rodapé cerâmico esmaltado PEI-4 resistência química A, para áreas internas sujeitas à lavagem frequente, assentado com argamassa colante industrializada</t>
  </si>
  <si>
    <t>Grupo gerador com potência de 168/180 kVA, 220/127 V ou 380/220 V e fator de potência de 0,8 indutivo, completo, inclusive painel e conjunto de baterias</t>
  </si>
  <si>
    <t>360902</t>
  </si>
  <si>
    <t>360903</t>
  </si>
  <si>
    <t>360905</t>
  </si>
  <si>
    <t>360906</t>
  </si>
  <si>
    <t>360907</t>
  </si>
  <si>
    <t>Transformador de potência trifásico de 1000 kVA, classe 15 kV, a seco com cabine</t>
  </si>
  <si>
    <t>360910</t>
  </si>
  <si>
    <t>Transformador de potência trifásico de 5 kVA, classe 0,6 kV, a seco com cabine</t>
  </si>
  <si>
    <t>360911</t>
  </si>
  <si>
    <t>Transformador de potência trifásico de 7,5 kVA, classe 0,6 kV, a seco com cabine</t>
  </si>
  <si>
    <t>360913</t>
  </si>
  <si>
    <t>Transformador de potência trifásico de 15 kVA, classe 1,2 kV, a seco com cabine</t>
  </si>
  <si>
    <t>360915</t>
  </si>
  <si>
    <t>360916</t>
  </si>
  <si>
    <t>360917</t>
  </si>
  <si>
    <t>360918</t>
  </si>
  <si>
    <t>360922</t>
  </si>
  <si>
    <t>Transformador de potência trifásico de 500 kVA, classe 15 kV, a seco com cabine</t>
  </si>
  <si>
    <t>360923</t>
  </si>
  <si>
    <t>Revestimento em pastilha de porcelana natural/esmaltada de 5 x 5 cm, assentado e rejuntado com argamassa colante industrializada, faixas até 40 cm</t>
  </si>
  <si>
    <t>Plafon plástico e/ou PVC para acabamento de ponto de luz, com soquete E-27 para lâmpadas até 100W</t>
  </si>
  <si>
    <t>Faixa/batedor de proteção em madeira 20 x 5 cm com acabamento laminado em fenólico melamínico</t>
  </si>
  <si>
    <t>420549</t>
  </si>
  <si>
    <t>Sinalizador visual para advertência</t>
  </si>
  <si>
    <t>420550</t>
  </si>
  <si>
    <t>Sinalizador audio-visual para advertência</t>
  </si>
  <si>
    <t>Manta em espuma elastomérica para tubulação, espessura de 19 a 26 mm, para isolamento térmico de tubulação acima de 6´</t>
  </si>
  <si>
    <t>321501</t>
  </si>
  <si>
    <t>Voltímetro de ferro móvel de 96 x 96 mm, escalas variáveis de 0/150 V, 0/250 V, 0/300 V, 0/500 V e 0/600 V</t>
  </si>
  <si>
    <t>402002</t>
  </si>
  <si>
    <t>402005</t>
  </si>
  <si>
    <t>402006</t>
  </si>
  <si>
    <t>402007</t>
  </si>
  <si>
    <t>402009</t>
  </si>
  <si>
    <t>402010</t>
  </si>
  <si>
    <t>402011</t>
  </si>
  <si>
    <t>402012</t>
  </si>
  <si>
    <t>402014</t>
  </si>
  <si>
    <t>402016</t>
  </si>
  <si>
    <t>402018</t>
  </si>
  <si>
    <t>402020</t>
  </si>
  <si>
    <t>402022</t>
  </si>
  <si>
    <t>402023</t>
  </si>
  <si>
    <t>402024</t>
  </si>
  <si>
    <t>402025</t>
  </si>
  <si>
    <t>402030</t>
  </si>
  <si>
    <t>Chave de nível tipo bóia pendular (pera), com contato microswitch</t>
  </si>
  <si>
    <t>410402</t>
  </si>
  <si>
    <t>410404</t>
  </si>
  <si>
    <t>410406</t>
  </si>
  <si>
    <t>410410</t>
  </si>
  <si>
    <t>Soquete antivibratório para lâmpada fluorescente com placa de pressão e fixação</t>
  </si>
  <si>
    <t>410501</t>
  </si>
  <si>
    <t>410502</t>
  </si>
  <si>
    <t>410503</t>
  </si>
  <si>
    <t>410520</t>
  </si>
  <si>
    <t>410522</t>
  </si>
  <si>
    <t>410524</t>
  </si>
  <si>
    <t>410526</t>
  </si>
  <si>
    <t>410527</t>
  </si>
  <si>
    <t>410533</t>
  </si>
  <si>
    <t>410552</t>
  </si>
  <si>
    <t>410553</t>
  </si>
  <si>
    <t>410563</t>
  </si>
  <si>
    <t>410571</t>
  </si>
  <si>
    <t>410572</t>
  </si>
  <si>
    <t>410580</t>
  </si>
  <si>
    <t>410581</t>
  </si>
  <si>
    <t>410582</t>
  </si>
  <si>
    <t>410601</t>
  </si>
  <si>
    <t>410602</t>
  </si>
  <si>
    <t>410603</t>
  </si>
  <si>
    <t>410604</t>
  </si>
  <si>
    <t>410610</t>
  </si>
  <si>
    <t>410611</t>
  </si>
  <si>
    <t>410612</t>
  </si>
  <si>
    <t>410613</t>
  </si>
  <si>
    <t>Lâmpada halógena com refletor dicróico, de 50 W - 12 V</t>
  </si>
  <si>
    <t>410640</t>
  </si>
  <si>
    <t>410641</t>
  </si>
  <si>
    <t>410642</t>
  </si>
  <si>
    <t>410643</t>
  </si>
  <si>
    <t>410702</t>
  </si>
  <si>
    <t>410703</t>
  </si>
  <si>
    <t>410705</t>
  </si>
  <si>
    <t>410707</t>
  </si>
  <si>
    <t>410709</t>
  </si>
  <si>
    <t>410732</t>
  </si>
  <si>
    <t>410740</t>
  </si>
  <si>
    <t>410741</t>
  </si>
  <si>
    <t>410742</t>
  </si>
  <si>
    <t>410743</t>
  </si>
  <si>
    <t>410744</t>
  </si>
  <si>
    <t>410745</t>
  </si>
  <si>
    <t>410780</t>
  </si>
  <si>
    <t>410781</t>
  </si>
  <si>
    <t>410782</t>
  </si>
  <si>
    <t>410783</t>
  </si>
  <si>
    <t>410801</t>
  </si>
  <si>
    <t>Transformador eletrônico para lâmpada halógena dicróica de 50 W - 220 V</t>
  </si>
  <si>
    <t>410821</t>
  </si>
  <si>
    <t>410823</t>
  </si>
  <si>
    <t>410825</t>
  </si>
  <si>
    <t>410827</t>
  </si>
  <si>
    <t>410828</t>
  </si>
  <si>
    <t>410842</t>
  </si>
  <si>
    <t>410844</t>
  </si>
  <si>
    <t>410845</t>
  </si>
  <si>
    <t>410846</t>
  </si>
  <si>
    <t>410848</t>
  </si>
  <si>
    <t>410903</t>
  </si>
  <si>
    <t>410907</t>
  </si>
  <si>
    <t>410917</t>
  </si>
  <si>
    <t>410926</t>
  </si>
  <si>
    <t>410931</t>
  </si>
  <si>
    <t>410933</t>
  </si>
  <si>
    <t>410935</t>
  </si>
  <si>
    <t>410954</t>
  </si>
  <si>
    <t>Cumeeira universal em cimento reforçado com fio sintético CRFS - perfil ondulado</t>
  </si>
  <si>
    <t>160332</t>
  </si>
  <si>
    <t>Cumeeira normal em cimento reforçado com fio sintético CRFS - perfil trapezoidal 44 cm</t>
  </si>
  <si>
    <t>160333</t>
  </si>
  <si>
    <t>Cumeeira normal em cimento reforçado com fio sintético CRFS - perfil modulado</t>
  </si>
  <si>
    <t>160336</t>
  </si>
  <si>
    <t>160337</t>
  </si>
  <si>
    <t>Cruzeta reforçada em ferro galvanizado para fixação de quatro luminárias</t>
  </si>
  <si>
    <t>411008</t>
  </si>
  <si>
    <t>411024</t>
  </si>
  <si>
    <t>Poste telecônico curvo em aço SAE 1010/1020 galvanizado a fogo, altura de 7,0 m</t>
  </si>
  <si>
    <t>411025</t>
  </si>
  <si>
    <t>Telhamento em chapa de aço pré-pintada com epóxi e poliéster, perfil trapezoidal com espessura de 0,80 mm e altura 100 mm</t>
  </si>
  <si>
    <t>161206</t>
  </si>
  <si>
    <t>Telhamento em chapa de aço pré-pintada com epóxi e poliéster, perfil trapezoidal com espessura de 0,50 mm e altura 40 mm</t>
  </si>
  <si>
    <t>161220</t>
  </si>
  <si>
    <t>Cumeeira em chapa de aço pré-pintada com epóxi e poliéster, perfil trapezoidal com espessura de 0,50 mm</t>
  </si>
  <si>
    <t>161222</t>
  </si>
  <si>
    <t>330104</t>
  </si>
  <si>
    <t>330106</t>
  </si>
  <si>
    <t>330128</t>
  </si>
  <si>
    <t>330206</t>
  </si>
  <si>
    <t>330208</t>
  </si>
  <si>
    <t>330210</t>
  </si>
  <si>
    <t>330212</t>
  </si>
  <si>
    <t>330304</t>
  </si>
  <si>
    <t>330322</t>
  </si>
  <si>
    <t>330330</t>
  </si>
  <si>
    <t>330335</t>
  </si>
  <si>
    <t>330371</t>
  </si>
  <si>
    <t>330374</t>
  </si>
  <si>
    <t>330375</t>
  </si>
  <si>
    <t>330376</t>
  </si>
  <si>
    <t>Hidrorrepelente incolor para fachada à base de silano-siloxano oligomérico disperso em água</t>
  </si>
  <si>
    <t>330377</t>
  </si>
  <si>
    <t>Hidrorrepelente incolor para fachada à base de silano-siloxano oligomérico disperso em solvente</t>
  </si>
  <si>
    <t>330403</t>
  </si>
  <si>
    <t>Epóxi bicomponente em estruturas metálicas</t>
  </si>
  <si>
    <t>330405</t>
  </si>
  <si>
    <t>660209</t>
  </si>
  <si>
    <t>660210</t>
  </si>
  <si>
    <t>660213</t>
  </si>
  <si>
    <t>660246</t>
  </si>
  <si>
    <t>Vídeo porteiro eletrônico colorido, com um interfone e fechadura elétrica</t>
  </si>
  <si>
    <t>660803</t>
  </si>
  <si>
    <t>Teste de vazão de poço profundo com bomba submersa</t>
  </si>
  <si>
    <t>Cumeeira em chapa de aço pré-pintada com epóxi e poliéster, perfil ondulado com espessura de 0,50 mm</t>
  </si>
  <si>
    <t>161306</t>
  </si>
  <si>
    <t>Telhamento em chapa de aço pré-pintada com epóxi e poliéster tipo sanduiche espessura de 0,50 mm, com lã de rocha</t>
  </si>
  <si>
    <t>161307</t>
  </si>
  <si>
    <t>Esmalte alquídico em estruturas metálicas</t>
  </si>
  <si>
    <t>330501</t>
  </si>
  <si>
    <t>Verniz fungicida para madeira</t>
  </si>
  <si>
    <t>330502</t>
  </si>
  <si>
    <t>330510</t>
  </si>
  <si>
    <t>330512</t>
  </si>
  <si>
    <t>330533</t>
  </si>
  <si>
    <t>330536</t>
  </si>
  <si>
    <t>330602</t>
  </si>
  <si>
    <t>330902</t>
  </si>
  <si>
    <t>331001</t>
  </si>
  <si>
    <t>Látex PVA antimofo em massa, inclusive preparo</t>
  </si>
  <si>
    <t>Revestimento em granito lavado tipo Fulget uso externo, em faixas até 40 cm</t>
  </si>
  <si>
    <t>172005</t>
  </si>
  <si>
    <t>Friso para junta de dilatação em revestimento de granito lavado tipo Fulget (serviço auxiliar)</t>
  </si>
  <si>
    <t>172006</t>
  </si>
  <si>
    <t>Revestimento em granito lavado tipo Fulget uso externo</t>
  </si>
  <si>
    <t>172007</t>
  </si>
  <si>
    <t>Revestimento texturizado acrílico, com microagregados minerais - uso externo</t>
  </si>
  <si>
    <t>174001</t>
  </si>
  <si>
    <t>174002</t>
  </si>
  <si>
    <t>Reparos em pisos de alta resistência fundidos no local - estucamento e polimento</t>
  </si>
  <si>
    <t>174003</t>
  </si>
  <si>
    <t>174005</t>
  </si>
  <si>
    <t>174007</t>
  </si>
  <si>
    <t>180601</t>
  </si>
  <si>
    <t>Quadro de comando completo para conjunto motor-bomba submersível de poço profundo acima de 20 HP até 50 HP, 220 V</t>
  </si>
  <si>
    <t>370505</t>
  </si>
  <si>
    <t>Quadro de comando completo para conjunto motor-bomba submersível de poço profundo acima de 6 HP até 15 HP, 380 V</t>
  </si>
  <si>
    <t>370506</t>
  </si>
  <si>
    <t>Quadro de comando completo para conjunto motor-bomba submersível de poço profundo acima de 15 HP até 50 HP, 380 V</t>
  </si>
  <si>
    <t>370507</t>
  </si>
  <si>
    <t>Quadro de comando completo para conjunto motor-bomba submersível de poço profundo acima de 50 HP até 150 HP, 220 / 380 / 440 V</t>
  </si>
  <si>
    <t>370508</t>
  </si>
  <si>
    <t>411043</t>
  </si>
  <si>
    <t>Poste telecônico reto em aço SAE 1010/1020 galvanizado a fogo, altura de 6,00 m</t>
  </si>
  <si>
    <t>411102</t>
  </si>
  <si>
    <t>411103</t>
  </si>
  <si>
    <t>411104</t>
  </si>
  <si>
    <t>411106</t>
  </si>
  <si>
    <t>411107</t>
  </si>
  <si>
    <t>411109</t>
  </si>
  <si>
    <t>411110</t>
  </si>
  <si>
    <t>Luminária retangular fechada para iluminação externa em poste, tipo pétala grande</t>
  </si>
  <si>
    <t>411111</t>
  </si>
  <si>
    <t>Luminária retangular fechada para iluminação externa em poste, tipo pétala pequena</t>
  </si>
  <si>
    <t>411112</t>
  </si>
  <si>
    <t>Luminária arandela retangular fechada para iluminação externa, tipo pétala pequena</t>
  </si>
  <si>
    <t>411140</t>
  </si>
  <si>
    <t>411141</t>
  </si>
  <si>
    <t>411142</t>
  </si>
  <si>
    <t>411143</t>
  </si>
  <si>
    <t>411144</t>
  </si>
  <si>
    <t>470610</t>
  </si>
  <si>
    <t>Válvula de segurança em ferro fundido rosqueada com pressão de ajuste 0,4 até 0,75kgf/cm², DN= 2´</t>
  </si>
  <si>
    <t>470611</t>
  </si>
  <si>
    <t>Válvula de segurança em ferro fundido rosqueada com pressão de ajuste 6,1 até 10,0kgf/cm², DN= 3/4´</t>
  </si>
  <si>
    <t>470612</t>
  </si>
  <si>
    <t>470614</t>
  </si>
  <si>
    <t>470618</t>
  </si>
  <si>
    <t>470701</t>
  </si>
  <si>
    <t>Válvula esfera em aço carbono fundido, passagem plena, classe 150 libras para vapor e classe 600 libras para água, óleo e gás, DN= 1/2´</t>
  </si>
  <si>
    <t>470702</t>
  </si>
  <si>
    <t>Válvula esfera em aço carbono fundido, passagem plena, classe 150 libras para vapor e classe 600 libras para água, óleo e gás, DN= 3/4´</t>
  </si>
  <si>
    <t>470703</t>
  </si>
  <si>
    <t>Válvula esfera em aço carbono fundido, passagem plena, classe 150 libras para vapor e classe 600 libras para água, óleo e gás, DN= 1´</t>
  </si>
  <si>
    <t>470710</t>
  </si>
  <si>
    <t>Válvula esfera em aço carbono fundido, passagem reduzida, classe 150 libras para vapor e classe 600 libras para água, óleo e gás, DN= 1/2´</t>
  </si>
  <si>
    <t>470711</t>
  </si>
  <si>
    <t>Demolição manual de revestimento em massa de piso</t>
  </si>
  <si>
    <t>Demolição manual de revestimento cerâmico, incluindo a base</t>
  </si>
  <si>
    <t>Demolição manual de rodapé, soleira ou peitoril, incluindo a base</t>
  </si>
  <si>
    <t>Demolição manual de revestimento sintético, incluindo a base</t>
  </si>
  <si>
    <t>Demolição manual de forro em gesso, inclusive sistema de fixação</t>
  </si>
  <si>
    <t>Demolição manual de camada impermeabilizante</t>
  </si>
  <si>
    <t>Remoção manual de junta de dilatação ou retração, inclusive apoio</t>
  </si>
  <si>
    <t>452002</t>
  </si>
  <si>
    <t>460101</t>
  </si>
  <si>
    <t>460102</t>
  </si>
  <si>
    <t>460103</t>
  </si>
  <si>
    <t>460104</t>
  </si>
  <si>
    <t>460105</t>
  </si>
  <si>
    <t>460106</t>
  </si>
  <si>
    <t>460107</t>
  </si>
  <si>
    <t>460108</t>
  </si>
  <si>
    <t>460109</t>
  </si>
  <si>
    <t>460201</t>
  </si>
  <si>
    <t>460205</t>
  </si>
  <si>
    <t>Tubo de PVC rígido, PxB com anel de borracha, DN= 50 mm, inclusive conexões</t>
  </si>
  <si>
    <t>460206</t>
  </si>
  <si>
    <t>Poste telecônico reto em aço SAE 1010/1020 galvanizado a fogo, altura de 9,00 m</t>
  </si>
  <si>
    <t>411040</t>
  </si>
  <si>
    <t>Poste telecônico em aço SAE 1010/1020 galvanizado a fogo, com espera para uma luminária, altura de 3,00 m</t>
  </si>
  <si>
    <t>411041</t>
  </si>
  <si>
    <t>Poste telecônico em aço SAE 1010/1020 galvanizado a fogo, com espera para duas luminárias, altura de 3,00 m</t>
  </si>
  <si>
    <t>411042</t>
  </si>
  <si>
    <t>Poste telecônico reto em aço SAE 1010/1020 galvanizado a fogo, altura de 12,00 m</t>
  </si>
  <si>
    <t>Projetor cônico fechado, para lâmpadas vapor mercúrio, metálico e sódio 250/400W, mista 250/500W e incandescente 500W</t>
  </si>
  <si>
    <t>411213</t>
  </si>
  <si>
    <t>460504</t>
  </si>
  <si>
    <t>Tubo PVC rígido, junta elástica, tipo Vinilfort, DN= 150 mm, inclusive conexões</t>
  </si>
  <si>
    <t>460505</t>
  </si>
  <si>
    <t>Alvenaria com painel de vedação em concreto celular autoclavado, uso revestido, de 7,5 cm</t>
  </si>
  <si>
    <t>141504</t>
  </si>
  <si>
    <t>Alvenaria com painel de vedação em concreto celular autoclavado, uso revestido, de 10 cm</t>
  </si>
  <si>
    <t>141506</t>
  </si>
  <si>
    <t>Alvenaria em bloco de concreto celular autoclavado, uso revestido de 9/10 cm - classe C 25</t>
  </si>
  <si>
    <t>141510</t>
  </si>
  <si>
    <t>Alvenaria em bloco de concreto celular autoclavado, uso revestido de 11/12,5 cm - classe C 25</t>
  </si>
  <si>
    <t>141512</t>
  </si>
  <si>
    <t>Alvenaria em bloco de concreto celular autoclavado, uso revestido de 14/15 cm - classe C 25</t>
  </si>
  <si>
    <t>141514</t>
  </si>
  <si>
    <t>Alvenaria em bloco de concreto celular autoclavado, uso revestido de 19/20 cm - classe C 25</t>
  </si>
  <si>
    <t>142001</t>
  </si>
  <si>
    <t>142504</t>
  </si>
  <si>
    <t>142803</t>
  </si>
  <si>
    <t>142805</t>
  </si>
  <si>
    <t>142810</t>
  </si>
  <si>
    <t>142811</t>
  </si>
  <si>
    <t>Rodapé cerâmico esmaltado PEI-5 resistência química A, para áreas internas com saída para o exterior, assentado com argamassa colante industrializada</t>
  </si>
  <si>
    <t>180617</t>
  </si>
  <si>
    <t>012001</t>
  </si>
  <si>
    <t>012020</t>
  </si>
  <si>
    <t>Retirada de sifão ou metais sanitários diversos</t>
  </si>
  <si>
    <t>Retirada de caixa de descarga de sobrepor ou acoplada</t>
  </si>
  <si>
    <t>Retirada de conjunto motor-bomba</t>
  </si>
  <si>
    <t>Retirada de motor de bomba de recalque</t>
  </si>
  <si>
    <t>Retirada de isolamento térmico com material monolítico</t>
  </si>
  <si>
    <t>Retirada de isolamento térmico com material em panos</t>
  </si>
  <si>
    <t>Retirada de esquadria em vidro</t>
  </si>
  <si>
    <t>Remoção de aparelho de iluminação ou projetor fixo em poste ou braço</t>
  </si>
  <si>
    <t>Remoção de suporte tipo braquet</t>
  </si>
  <si>
    <t>Remoção de barramento de cobre</t>
  </si>
  <si>
    <t>Remoção de base de disjuntor tipo QUIK-LAG</t>
  </si>
  <si>
    <t>Remoção de base de fusível tipo DIAZED</t>
  </si>
  <si>
    <t>Remoção de base e haste de pára-raios</t>
  </si>
  <si>
    <t>Remoção de base ou chave para fusível NH tipo tripolar</t>
  </si>
  <si>
    <t>502002</t>
  </si>
  <si>
    <t>502011</t>
  </si>
  <si>
    <t>502012</t>
  </si>
  <si>
    <t>502013</t>
  </si>
  <si>
    <t>502014</t>
  </si>
  <si>
    <t>Teste hidrostático de extintor de gás carbônico, pó químico seco, ou água pressurizada, com capacidade acima de 12 kg até 20 kg</t>
  </si>
  <si>
    <t>Barra condutora chata em cobre, 3/4´ x 3/16´ - inclusive acessórios de fixação</t>
  </si>
  <si>
    <t>420537</t>
  </si>
  <si>
    <t>420538</t>
  </si>
  <si>
    <t>420539</t>
  </si>
  <si>
    <t>420540</t>
  </si>
  <si>
    <t>420541</t>
  </si>
  <si>
    <t>Suporte para fixação de terminal aéreo e/ou de cabo de cobre nu, com base ondulada</t>
  </si>
  <si>
    <t>420542</t>
  </si>
  <si>
    <t>Suporte para fixação de terminal aéreo e/ou cabo de cobre nu, com base em alumínio</t>
  </si>
  <si>
    <t>420543</t>
  </si>
  <si>
    <t>Poste telescópico autosuportado para pára-raios, altura 20 m</t>
  </si>
  <si>
    <t>420544</t>
  </si>
  <si>
    <t>Barra condutora chata de alumínio, 7/8´ x 1/8´ - inclusive acessórios de fixação</t>
  </si>
  <si>
    <t>420545</t>
  </si>
  <si>
    <t>Conector com rabicho e porca em latão para cabo de 16 a 35 mm²</t>
  </si>
  <si>
    <t>Remoção de cantoneira metálica</t>
  </si>
  <si>
    <t>Remoção de captor de pára-raios tipo Franklin</t>
  </si>
  <si>
    <t>Tubo aço galvanizado sem costura schedule 40, DN= 3´, inclusive conexões</t>
  </si>
  <si>
    <t>460810</t>
  </si>
  <si>
    <t>Tubo aço galvanizado sem costura schedule 40, DN= 4´, inclusive conexões</t>
  </si>
  <si>
    <t>460811</t>
  </si>
  <si>
    <t>Tubo aço galvanizado sem costura schedule 40, DN= 6´, inclusive conexões</t>
  </si>
  <si>
    <t>460903</t>
  </si>
  <si>
    <t>460904</t>
  </si>
  <si>
    <t>461001</t>
  </si>
  <si>
    <t>461002</t>
  </si>
  <si>
    <t>461003</t>
  </si>
  <si>
    <t>461004</t>
  </si>
  <si>
    <t>461005</t>
  </si>
  <si>
    <t>461006</t>
  </si>
  <si>
    <t>461007</t>
  </si>
  <si>
    <t>461008</t>
  </si>
  <si>
    <t>411420</t>
  </si>
  <si>
    <t>Luminária industrial pendente com refletor em chapa de aço cilíndrico, para 1 lâmpada multivapor metálico de 70/150W</t>
  </si>
  <si>
    <t>411421</t>
  </si>
  <si>
    <t>Luminária de embutir em calha com aletas planas para 2 lâmpadas fluorescentes compactas de 9W/18W/26W</t>
  </si>
  <si>
    <t>411422</t>
  </si>
  <si>
    <t>Regularização e compactação mecanizada de superfície, sem controle do proctor normal</t>
  </si>
  <si>
    <t>540103</t>
  </si>
  <si>
    <t>Abertura e preparo de caixa até 40 cm, compactação do subleito mínimo de 95% do PN e transporte até o raio de 1,0 km</t>
  </si>
  <si>
    <t>540105</t>
  </si>
  <si>
    <t>Compactação do subleito mínimo de 95% do PN</t>
  </si>
  <si>
    <t>Válvula globo em aço carbono forjado, classe 800 libras para vapor e classe 2000 libras para água, óleo e gás, DN= 2´</t>
  </si>
  <si>
    <t>471001</t>
  </si>
  <si>
    <t>Purgador termodinâmico com filtro incorporado, em aço inoxidável forjado, pressão de 0,25 a 42 kg/cm², temperaturas até 425°C, DN= 1/2´</t>
  </si>
  <si>
    <t>471102</t>
  </si>
  <si>
    <t>Pressostato de diferencial ajustável, montagem inferior diâmetro 1/2´, faixa de operação entre 32,00 e 45,00 mca</t>
  </si>
  <si>
    <t>471108</t>
  </si>
  <si>
    <t>471110</t>
  </si>
  <si>
    <t>Manômetro com mostrador de 4´, escalas: 0-4 / 0-7 / 0-10 / 0-17 / 0-21 / 0-28 kg/cm²</t>
  </si>
  <si>
    <t>471204</t>
  </si>
  <si>
    <t>471227</t>
  </si>
  <si>
    <t>471228</t>
  </si>
  <si>
    <t>Válvula globo auto-operada hidráulicamente, em ferro dúctil, classe PN-10/16, DN= 50mm</t>
  </si>
  <si>
    <t>471229</t>
  </si>
  <si>
    <t>Válvula globo auto-operada hidráulicamente, comandada por solenóide, em ferro dúctil, classe PN-10, DN= 50mm</t>
  </si>
  <si>
    <t>471230</t>
  </si>
  <si>
    <t>Válvula globo auto-operada hidráulicamente, comandada por solenóide, em ferro dúctil, classe PN-10, DN= 100mm</t>
  </si>
  <si>
    <t>Conjunto motor-bomba (centrífuga) 2 cv multiestágio, Hman= 30 a 70 mca, Q= 7,9 a 4,9 m³/h</t>
  </si>
  <si>
    <t>431021</t>
  </si>
  <si>
    <t>Conjunto motor-bomba (centrífuga) 60 cv monoestágio, Hman= 90 a 125 mca, Q= 115 a 50 m³/h</t>
  </si>
  <si>
    <t>431023</t>
  </si>
  <si>
    <t>Conjunto motor-bomba (centrífuga) 2 cv monoestágio, Hman= 12 a 27 mca,Q= 25 a 8 m³/h</t>
  </si>
  <si>
    <t>431025</t>
  </si>
  <si>
    <t>Conjunto motor-bomba (centrífuga) 15 cv monoestágio, Hman= 30 a 60 mca, Q= 82 a 20 m³/h</t>
  </si>
  <si>
    <t>431029</t>
  </si>
  <si>
    <t>Perfuração rotativa para poço profundo em rocha alterada (basalto alterado), diâmetro de 10´ (250 mm)</t>
  </si>
  <si>
    <t>012238</t>
  </si>
  <si>
    <t>Luminária plafonier de embutir com alojamento para 1 lâmpada halógena PAR 20 de 50W</t>
  </si>
  <si>
    <t>411517</t>
  </si>
  <si>
    <t>Luminária circular de embutir, com foco orientável e acessório antiofuscante, para 1 lâmpada dicróica de 50 W</t>
  </si>
  <si>
    <t>412002</t>
  </si>
  <si>
    <t>Recolocação de aparelhos de iluminação ou projetores fixos em teto, piso ou parede.</t>
  </si>
  <si>
    <t>412003</t>
  </si>
  <si>
    <t>Recolocação de aparelhos de iluminação ou projetores fixos em poste ou braço</t>
  </si>
  <si>
    <t>412005</t>
  </si>
  <si>
    <t>Conjunto de suspensão em tubo de aço galvanizado, para fixação de aparelhos de iluminação em eletrodutos e caixa de ligação</t>
  </si>
  <si>
    <t>412006</t>
  </si>
  <si>
    <t>Suspensão em tubo de aço tratado e pintado, para fixação de aparelhos de iluminação em perfilado - DN 3/8´</t>
  </si>
  <si>
    <t>412007</t>
  </si>
  <si>
    <t>Suspensão em tubo de aço tratado e pintado, para fixação de aparelhos de iluminação em perfilado - DN 1/2´</t>
  </si>
  <si>
    <t>412008</t>
  </si>
  <si>
    <t>420102</t>
  </si>
  <si>
    <t>Grade grossa em aço carbono, espaçamento 4 cm com barras chatas de 1´ x 3/8´</t>
  </si>
  <si>
    <t>670228</t>
  </si>
  <si>
    <t>Cesto em chapa de aço inoxidável com espessura de 1,5 mm e furos de 1/2´</t>
  </si>
  <si>
    <t>680101</t>
  </si>
  <si>
    <t>680102</t>
  </si>
  <si>
    <t>680103</t>
  </si>
  <si>
    <t>680104</t>
  </si>
  <si>
    <t>680110</t>
  </si>
  <si>
    <t>680111</t>
  </si>
  <si>
    <t>680112</t>
  </si>
  <si>
    <t>680113</t>
  </si>
  <si>
    <t>680114</t>
  </si>
  <si>
    <t>680115</t>
  </si>
  <si>
    <t>680116</t>
  </si>
  <si>
    <t>680118</t>
  </si>
  <si>
    <t>Poste de concreto tubular cônico - 10/400</t>
  </si>
  <si>
    <t>Conjunto motor-bomba submersível para poço profundo de 6´, Q= 10 a 20m³/h, Hman= 80 a 48 mca, até 6 HP</t>
  </si>
  <si>
    <t>431106</t>
  </si>
  <si>
    <t>Conjunto motor-bomba submersível para poço profundo de 6´, Q= 10 a 20m³/h, Hman= 108 a 64,5 mca, 8 HP</t>
  </si>
  <si>
    <t>431107</t>
  </si>
  <si>
    <t>Escavação mecanizada de valas ou cavas com altura até 2,00 m</t>
  </si>
  <si>
    <t>Escavação mecanizada de valas ou cavas com altura até 3,00 m</t>
  </si>
  <si>
    <t>Escavação mecanizada de valas ou cavas com altura até 4,00 m</t>
  </si>
  <si>
    <t>Escavação e carga mecanizada em solo brejoso ou turfa</t>
  </si>
  <si>
    <t>Escavação e carga mecanizada em solo vegetal superficial</t>
  </si>
  <si>
    <t>Reaterro compactado mecanizado de vala ou cava com compactador</t>
  </si>
  <si>
    <t>Escoramento de solo contínuo</t>
  </si>
  <si>
    <t>Escoramento de solo descontínuo</t>
  </si>
  <si>
    <t>Escoramento de solo pontaletado</t>
  </si>
  <si>
    <t>Captor tipo Franklin, h= 300 mm, 4 pontos, 1 descida, acabamento cromado</t>
  </si>
  <si>
    <t>420104</t>
  </si>
  <si>
    <t>Conector RJ-45 - fêmea, categoria 6</t>
  </si>
  <si>
    <t>690501</t>
  </si>
  <si>
    <t>690503</t>
  </si>
  <si>
    <t>690504</t>
  </si>
  <si>
    <t>690505</t>
  </si>
  <si>
    <t>690506</t>
  </si>
  <si>
    <t>690515</t>
  </si>
  <si>
    <t>371375</t>
  </si>
  <si>
    <t>Disjuntor em caixa moldada, térmico ajustável e magnético fixo, tripolar 250 A/690 V, faixa de ajuste de 80 até 250 A</t>
  </si>
  <si>
    <t>371376</t>
  </si>
  <si>
    <t>Disjuntor em caixa moldada, térmico ajustável e magnético fixo, tripolar 630 A/690 V, faixa de ajuste de 400 até 630 A</t>
  </si>
  <si>
    <t>371377</t>
  </si>
  <si>
    <t>Disjuntor em caixa moldada, térmico ajustável e magnético fixo, tripolar 1250 A/690 V, faixa de ajuste de 800 até 1250 A</t>
  </si>
  <si>
    <t>371378</t>
  </si>
  <si>
    <t>Disjuntor em caixa moldada, térmico ajustável e magnético fixo, tripolar 1600 A/690 V, faixa de ajuste de 1000 até 1600 A</t>
  </si>
  <si>
    <t>371380</t>
  </si>
  <si>
    <t>Mini-disjuntor termomagnético, unipolar 127/220 V, corrente de 10 A até 32 A</t>
  </si>
  <si>
    <t>371381</t>
  </si>
  <si>
    <t>Mini-disjuntor termomagnético, unipolar 127/220 V, corrente de 40 A até 50 A</t>
  </si>
  <si>
    <t>371382</t>
  </si>
  <si>
    <t>371384</t>
  </si>
  <si>
    <t>Mini-disjuntor termomagnético, bipolar 220/380 V, corrente de 10 A até 32 A</t>
  </si>
  <si>
    <t>371385</t>
  </si>
  <si>
    <t>Mini-disjuntor termomagnético, bipolar 220/380 V, corrente de 40 A até 50 A</t>
  </si>
  <si>
    <t>371386</t>
  </si>
  <si>
    <t>371387</t>
  </si>
  <si>
    <t>371388</t>
  </si>
  <si>
    <t>Mini-disjuntor termomagnético, tripolar 220/380 V, corrente de 10 A até 32 A</t>
  </si>
  <si>
    <t>371389</t>
  </si>
  <si>
    <t>Mini-disjuntor termomagnético, tripolar 220/380 V, corrente de 40 A até 50 A</t>
  </si>
  <si>
    <t>371390</t>
  </si>
  <si>
    <t>371391</t>
  </si>
  <si>
    <t>371430</t>
  </si>
  <si>
    <t>Chave seccionadora sob carga, tripolar, acionamento rotativo, com prolongador, sem porta-fusível, de 160 A</t>
  </si>
  <si>
    <t>371431</t>
  </si>
  <si>
    <t>Chave seccionadora sob carga, tripolar, acionamento rotativo, com prolongador, sem porta-fusível, de 250 A</t>
  </si>
  <si>
    <t>371432</t>
  </si>
  <si>
    <t>420205</t>
  </si>
  <si>
    <t>420206</t>
  </si>
  <si>
    <t>420208</t>
  </si>
  <si>
    <t>420210</t>
  </si>
  <si>
    <t>420214</t>
  </si>
  <si>
    <t>420302</t>
  </si>
  <si>
    <t>420304</t>
  </si>
  <si>
    <t>420306</t>
  </si>
  <si>
    <t>420308</t>
  </si>
  <si>
    <t>420402</t>
  </si>
  <si>
    <t>420404</t>
  </si>
  <si>
    <t>420406</t>
  </si>
  <si>
    <t>420408</t>
  </si>
  <si>
    <t>420410</t>
  </si>
  <si>
    <t>420412</t>
  </si>
  <si>
    <t>420414</t>
  </si>
  <si>
    <t>420416</t>
  </si>
  <si>
    <t>420501</t>
  </si>
  <si>
    <t>420502</t>
  </si>
  <si>
    <t>Braçadeira para fixação do aparelho sinalizador para mastro de diâmetro 2´</t>
  </si>
  <si>
    <t>420503</t>
  </si>
  <si>
    <t>420505</t>
  </si>
  <si>
    <t>420507</t>
  </si>
  <si>
    <t>420510</t>
  </si>
  <si>
    <t>420511</t>
  </si>
  <si>
    <t>420512</t>
  </si>
  <si>
    <t>420514</t>
  </si>
  <si>
    <t>420516</t>
  </si>
  <si>
    <t>420518</t>
  </si>
  <si>
    <t>420519</t>
  </si>
  <si>
    <t>420520</t>
  </si>
  <si>
    <t>420521</t>
  </si>
  <si>
    <t>420522</t>
  </si>
  <si>
    <t>420524</t>
  </si>
  <si>
    <t>420525</t>
  </si>
  <si>
    <t>Disjuntor série universal, em caixa moldada, térmico fixo e magnético ajustável, tripolar 600 V, corrente de 500 A até 630 A</t>
  </si>
  <si>
    <t>500507</t>
  </si>
  <si>
    <t>Luminária para unidade centralizada pendente completa com lâmpadas fluorescentes compactas de 9 W</t>
  </si>
  <si>
    <t>500508</t>
  </si>
  <si>
    <t>Luminária para unidade centralizada de sobrepor completa com lâmpada fluorescente compacta de 15 W</t>
  </si>
  <si>
    <t>500509</t>
  </si>
  <si>
    <t>Luminária para unidade centralizada de sobrepor completa com lâmpada incandescente até 25 W</t>
  </si>
  <si>
    <t>500516</t>
  </si>
  <si>
    <t>Módulo para adaptação de luminária de emergência, autonomia 90 minutos para lâmpada fluorescente de 32 W</t>
  </si>
  <si>
    <t>500517</t>
  </si>
  <si>
    <t>500523</t>
  </si>
  <si>
    <t>500524</t>
  </si>
  <si>
    <t>Luminária para balizamento ou aclaramento de sobrepor completa com lâmpada fluorescente compacta de 9 W</t>
  </si>
  <si>
    <t>500525</t>
  </si>
  <si>
    <t>Central de iluminação de emergência, completa, autonomia 1 hora, para até 240 W</t>
  </si>
  <si>
    <t>UNID.</t>
  </si>
  <si>
    <t>QUANT.</t>
  </si>
  <si>
    <t>Porta em laminado fenólico melamínico com acabamento liso, batente em madeira sem revestimento 144 x 210 cm</t>
  </si>
  <si>
    <t>230414</t>
  </si>
  <si>
    <t>Chave seccionadora sob carga, tripolar, acionamento rotativo, com prolongador, sem porta-fusível, de 400 A</t>
  </si>
  <si>
    <t>371433</t>
  </si>
  <si>
    <t>Chave seccionadora sob carga, tripolar, acionamento rotativo, com prolongador, sem porta-fusível, de 630 A</t>
  </si>
  <si>
    <t>371434</t>
  </si>
  <si>
    <t>Chave fusível base ´C´ para 25 kV/100 A, com capacidade de ruptura até 6,3 kA, com fusível</t>
  </si>
  <si>
    <t>371520</t>
  </si>
  <si>
    <t>Chave seccionadora tripolar, sob carga, seca, com prolongador, para 400 A-15 kV</t>
  </si>
  <si>
    <t>371521</t>
  </si>
  <si>
    <t>040207</t>
  </si>
  <si>
    <t>040209</t>
  </si>
  <si>
    <t>Eletroduto de ferro galvanizado a quente, pesado de 1 1/2´ - com acessórios</t>
  </si>
  <si>
    <t>380612</t>
  </si>
  <si>
    <t>380614</t>
  </si>
  <si>
    <t>Eletroduto de ferro galvanizado a quente, pesado de 2 1/2´ - com acessórios</t>
  </si>
  <si>
    <t>380616</t>
  </si>
  <si>
    <t>380618</t>
  </si>
  <si>
    <t>380701</t>
  </si>
  <si>
    <t>380709</t>
  </si>
  <si>
    <t>Tampa de pressão para perfilado de 38 x 38 mm, em aço galvanizado, chapa14 MSG</t>
  </si>
  <si>
    <t>Eletroduto corrugado de polietileno de alta densidade, DN= 30 mm, com acessórios</t>
  </si>
  <si>
    <t>381302</t>
  </si>
  <si>
    <t>Eletroduto corrugado de polietileno de alta densidade, DN= 50 mm, com acessórios</t>
  </si>
  <si>
    <t>381303</t>
  </si>
  <si>
    <t>Eletroduto corrugado de polietileno de alta densidade, DN= 75 mm, com acessórios</t>
  </si>
  <si>
    <t>381304</t>
  </si>
  <si>
    <t>Eletroduto corrugado de polietileno de alta densidade, DN= 100 mm, com acessórios</t>
  </si>
  <si>
    <t>381305</t>
  </si>
  <si>
    <t>Eletroduto corrugado de polietileno de alta densidade, DN= 125 mm, com acessórios</t>
  </si>
  <si>
    <t>381306</t>
  </si>
  <si>
    <t>Eletroduto corrugado de polietileno de alta densidade, DN= 150 mm, com acessórios</t>
  </si>
  <si>
    <t>381307</t>
  </si>
  <si>
    <t>Eletroduto corrugado de polietileno de alta densidade, DN= 40 mm, com acessórios</t>
  </si>
  <si>
    <t>Portinhola de correr em chapa, para ´passa pacote´, sob medida, completa</t>
  </si>
  <si>
    <t>240248</t>
  </si>
  <si>
    <t>Portinhola de abrir em chapa, para ´passa pacote´, sob medida, completa</t>
  </si>
  <si>
    <t>240249</t>
  </si>
  <si>
    <t>240259</t>
  </si>
  <si>
    <t>Porta de enrolar manual, cega ou vazada</t>
  </si>
  <si>
    <t>240263</t>
  </si>
  <si>
    <t>Portão de duas folhas tubular diâmetro de 3´, com tela em aço galvanizado de 2´, altura acima de 3,00 m, completo</t>
  </si>
  <si>
    <t>240304</t>
  </si>
  <si>
    <t>Transformador de potencial monofásico até 500 VA classe 15 kV, a seco, sem fusíveis</t>
  </si>
  <si>
    <t>371804</t>
  </si>
  <si>
    <t>Transformador de potencial monofásico até 1000 VA classe 25 kV a seco, com fusíveis</t>
  </si>
  <si>
    <t>371901</t>
  </si>
  <si>
    <t>371902</t>
  </si>
  <si>
    <t>371903</t>
  </si>
  <si>
    <t>371906</t>
  </si>
  <si>
    <t>372001</t>
  </si>
  <si>
    <t>372003</t>
  </si>
  <si>
    <t>372004</t>
  </si>
  <si>
    <t>372006</t>
  </si>
  <si>
    <t>372008</t>
  </si>
  <si>
    <t>372009</t>
  </si>
  <si>
    <t>Recolocação de chave seccionadora tripolar de 125 A a 650 A, sem base fusível</t>
  </si>
  <si>
    <t>372010</t>
  </si>
  <si>
    <t>Recolocação de fundo de quadro de distribuição, sem componentes</t>
  </si>
  <si>
    <t>372011</t>
  </si>
  <si>
    <t>372013</t>
  </si>
  <si>
    <t>Banco de medição para transformadores TC/TP, padrão Eletropaulo e/ou Cesp</t>
  </si>
  <si>
    <t>372014</t>
  </si>
  <si>
    <t>372015</t>
  </si>
  <si>
    <t>372101</t>
  </si>
  <si>
    <t>Capacitor de potência trifásico de 10 kVAr, 220 V/60 Hz, para correção de fator de potência</t>
  </si>
  <si>
    <t>372201</t>
  </si>
  <si>
    <t>372403</t>
  </si>
  <si>
    <t>Supressor de surto monofásico, Fase-Terra, In &gt; ou = 20 kA, Imax. de surto de 65 até 80 kA</t>
  </si>
  <si>
    <t>372404</t>
  </si>
  <si>
    <t>Porta em laminado fenólico melamínico com acabamento liso, batente em madeira sem revestimento 220 x 210 cm</t>
  </si>
  <si>
    <t>230450</t>
  </si>
  <si>
    <t>230458</t>
  </si>
  <si>
    <t>Porta em laminado fenólico melamínico com acabamento liso, batente metálico - 62 x 160 cm</t>
  </si>
  <si>
    <t>230459</t>
  </si>
  <si>
    <t>Porta em laminado fenólico melamínico com acabamento liso, batente metálico - 72 x 210 cm</t>
  </si>
  <si>
    <t>230460</t>
  </si>
  <si>
    <t>390702</t>
  </si>
  <si>
    <t>390703</t>
  </si>
  <si>
    <t>390704</t>
  </si>
  <si>
    <t>390705</t>
  </si>
  <si>
    <t>390706</t>
  </si>
  <si>
    <t>390707</t>
  </si>
  <si>
    <t>390708</t>
  </si>
  <si>
    <t>390709</t>
  </si>
  <si>
    <t>390710</t>
  </si>
  <si>
    <t>390711</t>
  </si>
  <si>
    <t>390712</t>
  </si>
  <si>
    <t>390713</t>
  </si>
  <si>
    <t>390714</t>
  </si>
  <si>
    <t>390715</t>
  </si>
  <si>
    <t>390716</t>
  </si>
  <si>
    <t>390717</t>
  </si>
  <si>
    <t>390718</t>
  </si>
  <si>
    <t>390801</t>
  </si>
  <si>
    <t>390802</t>
  </si>
  <si>
    <t>390803</t>
  </si>
  <si>
    <t>390804</t>
  </si>
  <si>
    <t>390805</t>
  </si>
  <si>
    <t>390806</t>
  </si>
  <si>
    <t>390807</t>
  </si>
  <si>
    <t>390808</t>
  </si>
  <si>
    <t>390901</t>
  </si>
  <si>
    <t>390902</t>
  </si>
  <si>
    <t>390903</t>
  </si>
  <si>
    <t>390904</t>
  </si>
  <si>
    <t>390906</t>
  </si>
  <si>
    <t>390908</t>
  </si>
  <si>
    <t>390910</t>
  </si>
  <si>
    <t>390912</t>
  </si>
  <si>
    <t>390914</t>
  </si>
  <si>
    <t>390916</t>
  </si>
  <si>
    <t>391001</t>
  </si>
  <si>
    <t>391005</t>
  </si>
  <si>
    <t>391006</t>
  </si>
  <si>
    <t>391008</t>
  </si>
  <si>
    <t>391012</t>
  </si>
  <si>
    <t>391013</t>
  </si>
  <si>
    <t>391016</t>
  </si>
  <si>
    <t>391020</t>
  </si>
  <si>
    <t>391024</t>
  </si>
  <si>
    <t>391025</t>
  </si>
  <si>
    <t>391026</t>
  </si>
  <si>
    <t>391028</t>
  </si>
  <si>
    <t>391030</t>
  </si>
  <si>
    <t>391102</t>
  </si>
  <si>
    <t>Cabo telefônico CI, com 10 pares de 0,50 mm, para centrais telefônicas, equipamentos e rede interna</t>
  </si>
  <si>
    <t>391104</t>
  </si>
  <si>
    <t>Cabo telefônico CI, com 20 pares de 0,50 mm, para centrais telefônicas, equipamentos e rede interna</t>
  </si>
  <si>
    <t>391108</t>
  </si>
  <si>
    <t>Cabo telefônico CI, com 50 pares de 0,50 mm, para centrais telefônicas, equipamentos e rede interna</t>
  </si>
  <si>
    <t>391109</t>
  </si>
  <si>
    <t>391111</t>
  </si>
  <si>
    <t>391112</t>
  </si>
  <si>
    <t>Cabo telefônico CTP-APL-SN, com 10 pares de 0,50 mm, para cotos de transição em caixas e entradas</t>
  </si>
  <si>
    <t>391119</t>
  </si>
  <si>
    <t>Cabo telefônico CCE-APL, com 4 pares de 0,50 mm, para conexões em rede externa</t>
  </si>
  <si>
    <t>391120</t>
  </si>
  <si>
    <t>Cabo telefônico secundário de distribuição CTP-APL, com 10 pares de 0,50 mm, para rede externa</t>
  </si>
  <si>
    <t>391121</t>
  </si>
  <si>
    <t>Cabo telefônico secundário de distribuição CTP-APL, com 20 pares de 0,50 mm, para rede externa</t>
  </si>
  <si>
    <t>391123</t>
  </si>
  <si>
    <t>Torneira curta com rosca para uso geral, em latão fundido sem acabamento, DN= 1/2´</t>
  </si>
  <si>
    <t>440338</t>
  </si>
  <si>
    <t>Torneira curta com rosca para uso geral, em latão fundido sem acabamento, DN= 3/4´</t>
  </si>
  <si>
    <t>440339</t>
  </si>
  <si>
    <t>Torneira curta com rosca para uso geral, em latão fundido cromado, DN= 1/2´</t>
  </si>
  <si>
    <t>440340</t>
  </si>
  <si>
    <t>Torneira curta com rosca para uso geral, em latão fundido cromado, DN= 3/4´</t>
  </si>
  <si>
    <t>440341</t>
  </si>
  <si>
    <t>Torneira curta sem rosca para uso geral, em latão fundido sem acabamento, DN= 1/2´</t>
  </si>
  <si>
    <t>440342</t>
  </si>
  <si>
    <t>Torneira curta sem rosca para uso geral, em latão fundido sem acabamento, DN= 3/4´</t>
  </si>
  <si>
    <t>440343</t>
  </si>
  <si>
    <t>Torneira curta sem rosca para uso geral, em latão fundido cromado, DN= 1/2´</t>
  </si>
  <si>
    <t>440344</t>
  </si>
  <si>
    <t>Tubo de ferro fundido classe K-7 com junta elástica, DN= 150mm, inclusive conexões</t>
  </si>
  <si>
    <t>461403</t>
  </si>
  <si>
    <t>Tubo de ferro fundido classe K-7 com junta elástica, DN= 200mm, inclusive conexões</t>
  </si>
  <si>
    <t>461404</t>
  </si>
  <si>
    <t>Tubo de ferro fundido classe K-7 com junta elástica, DN= 250mm, inclusive conexões</t>
  </si>
  <si>
    <t>461405</t>
  </si>
  <si>
    <t>Tubo de ferro fundido classe K-7 com junta elástica, DN= 350mm, inclusive conexões</t>
  </si>
  <si>
    <t>461406</t>
  </si>
  <si>
    <t>Grade de segurança, para janela, em aço SAE 1045, diâmetro 1´, com têmpera e revenimento</t>
  </si>
  <si>
    <t>240432</t>
  </si>
  <si>
    <t>Grade de segurança em aço SAE 1045 chapeada, diâmetro 1´, com têmpera e revenimento</t>
  </si>
  <si>
    <t>240433</t>
  </si>
  <si>
    <t>Porta de segurança de abrir em grade com aço SAE 1045, diâmetro 1´, completa, com têmpera e revenimento</t>
  </si>
  <si>
    <t>240434</t>
  </si>
  <si>
    <t>Porta de segurança de abrir em grade com aço SAE 1045 chapeada, diâmetro 1´, completa, com têmpera e revenimento</t>
  </si>
  <si>
    <t>240435</t>
  </si>
  <si>
    <t>Porta de segurança  de abrir, em grade com aço SAE 1045, diâmetro 1´, com ferrolho longo embutido em caixa, completa, com têmpera e revenimento</t>
  </si>
  <si>
    <t>240436</t>
  </si>
  <si>
    <t>Porta de segurança de abrir em grade com aço SAE 1045 chapeada, com isolamento acústico, diâmetro 1´, completa, com têmpera e revenimento</t>
  </si>
  <si>
    <t>240437</t>
  </si>
  <si>
    <t>Isolamento térmico em espuma elastomérica, espessura de 19 a 26 mm, para tubulação de 1 3/8´ (cobre) ou 1´ (ferro)</t>
  </si>
  <si>
    <t>321134</t>
  </si>
  <si>
    <t>Isolamento térmico em espuma elastomérica, espessura de 19 a 26 mm, para tubulação de 1 5/8´ (cobre) ou 1 1/4´ (ferro)</t>
  </si>
  <si>
    <t>Barra de apoio reta, para pessoas com mobilidade reduzida, em tubo de alumínio de 1 1/2´, comprimento de 900 mm, acabamento com pintura epóxi</t>
  </si>
  <si>
    <t>250305</t>
  </si>
  <si>
    <t>Barra de proteção de sifão, para pessoas com mobilidade reduzida, em tubo de alumínio de 1 1/2´, acabamento com pintura epóxi</t>
  </si>
  <si>
    <t>250306</t>
  </si>
  <si>
    <t>260102</t>
  </si>
  <si>
    <t>260104</t>
  </si>
  <si>
    <t>260106</t>
  </si>
  <si>
    <t>260108</t>
  </si>
  <si>
    <t>260112</t>
  </si>
  <si>
    <t>260114</t>
  </si>
  <si>
    <t>260116</t>
  </si>
  <si>
    <t>260117</t>
  </si>
  <si>
    <t>260118</t>
  </si>
  <si>
    <t>260121</t>
  </si>
  <si>
    <t>260123</t>
  </si>
  <si>
    <t>260124</t>
  </si>
  <si>
    <t>260126</t>
  </si>
  <si>
    <t>260131</t>
  </si>
  <si>
    <t>260202</t>
  </si>
  <si>
    <t>260204</t>
  </si>
  <si>
    <t>260206</t>
  </si>
  <si>
    <t>260212</t>
  </si>
  <si>
    <t>260214</t>
  </si>
  <si>
    <t>260216</t>
  </si>
  <si>
    <t>260217</t>
  </si>
  <si>
    <t>260403</t>
  </si>
  <si>
    <t>262001</t>
  </si>
  <si>
    <t>Massa para vidro</t>
  </si>
  <si>
    <t>262002</t>
  </si>
  <si>
    <t>270201</t>
  </si>
  <si>
    <t>270202</t>
  </si>
  <si>
    <t>270303</t>
  </si>
  <si>
    <t>280102</t>
  </si>
  <si>
    <t>Ferragem completa com maçaneta tipo alavanca para porta externa com 1 folha</t>
  </si>
  <si>
    <t>280103</t>
  </si>
  <si>
    <t>Ferragem completa com maçaneta tipo alavanca para porta externa com 2 folhas</t>
  </si>
  <si>
    <t>280104</t>
  </si>
  <si>
    <t>Ferragem completa com maçaneta tipo alavanca para porta interna com 1 folha</t>
  </si>
  <si>
    <t>280105</t>
  </si>
  <si>
    <t>Ferragem completa com maçaneta tipo alavanca para porta interna com 2 folhas</t>
  </si>
  <si>
    <t>280107</t>
  </si>
  <si>
    <t>280108</t>
  </si>
  <si>
    <t>280109</t>
  </si>
  <si>
    <t>280112</t>
  </si>
  <si>
    <t>280113</t>
  </si>
  <si>
    <t>280115</t>
  </si>
  <si>
    <t>280116</t>
  </si>
  <si>
    <t>280117</t>
  </si>
  <si>
    <t>280118</t>
  </si>
  <si>
    <t>280121</t>
  </si>
  <si>
    <t>280125</t>
  </si>
  <si>
    <t>280127</t>
  </si>
  <si>
    <t>461302</t>
  </si>
  <si>
    <t>Tubo em polietileno de alta densidade corrugado perfurado, DN= 4´, inclusive conexões</t>
  </si>
  <si>
    <t>461303</t>
  </si>
  <si>
    <t>Tubo em polietileno de alta densidade corrugado perfurado, DN= 8´, inclusive conexões</t>
  </si>
  <si>
    <t>461304</t>
  </si>
  <si>
    <t>Tubo em polietileno de alta densidade corrugado perfurado, DN= 2 1/2´, inclusive conexões</t>
  </si>
  <si>
    <t>461305</t>
  </si>
  <si>
    <t>Tubo em polietileno de alta densidade corrugado perfurado, DN= 6´, inclusive conexões</t>
  </si>
  <si>
    <t>461401</t>
  </si>
  <si>
    <t>Tubo de ferro fundido classe K-7 com junta elástica, DN= 100mm, inclusive conexões</t>
  </si>
  <si>
    <t>461402</t>
  </si>
  <si>
    <t>280502</t>
  </si>
  <si>
    <t>080106</t>
  </si>
  <si>
    <t>080108</t>
  </si>
  <si>
    <t>080202</t>
  </si>
  <si>
    <t>080204</t>
  </si>
  <si>
    <t>080205</t>
  </si>
  <si>
    <t>m³xmês</t>
  </si>
  <si>
    <t>Tubo em ferro fundido com ponta e ponta, predial SMU, DN= 200 mm</t>
  </si>
  <si>
    <t>462606</t>
  </si>
  <si>
    <t>Junta de união em aço inoxidável com parafuso de aço zincado, para tubo em ferro fundido predial SMU, DN= 50 mm</t>
  </si>
  <si>
    <t>Tubo de ferro fundido classe K-7 com junta elástica, DN= 300mm, inclusive conexões</t>
  </si>
  <si>
    <t>461449</t>
  </si>
  <si>
    <t>Tubo de ferro fundido classe k-9 com junta elástica, DN= 80mm, inclusive conexões</t>
  </si>
  <si>
    <t>461451</t>
  </si>
  <si>
    <t>Tubo de ferro fundido classe K-9 com junta elástica, DN= 100mm, inclusive conexões</t>
  </si>
  <si>
    <t>461452</t>
  </si>
  <si>
    <t>Tubo de ferro fundido classe K-9 com junta elástica, DN= 150mm, incluive conexões</t>
  </si>
  <si>
    <t>461453</t>
  </si>
  <si>
    <t>Tubo de ferro fundido classe K-9 com junta elástica, DN= 200mm, inclusive conexões</t>
  </si>
  <si>
    <t>461454</t>
  </si>
  <si>
    <t>Tubo de ferro fundido classe k-9 com junta elástica, DN= 250mm, inclusive conexões</t>
  </si>
  <si>
    <t>461455</t>
  </si>
  <si>
    <t>Tubo de ferro fundido classe K-9 com junta elástica, DN= 300mm, inclusive conexões</t>
  </si>
  <si>
    <t>461456</t>
  </si>
  <si>
    <t>Tubo de ferro fundido classe k-9 com junta elástica, DN= 350mm, inclusive conexões</t>
  </si>
  <si>
    <t>461801</t>
  </si>
  <si>
    <t>Tubo em ferro fundido com ponta e ponta TCLA - DN= 80mm, sem juntas e conexões</t>
  </si>
  <si>
    <t>461802</t>
  </si>
  <si>
    <t>Tubo em ferro fundido com ponta e ponta TCLA - DN= 100mm, sem juntas e conexões</t>
  </si>
  <si>
    <t>461803</t>
  </si>
  <si>
    <t>Calha isolante com lã de vidro e/ou lã de rocha, espessura de 1´, para tubulação de 4´</t>
  </si>
  <si>
    <t>321127</t>
  </si>
  <si>
    <t>Isolamento térmico em espuma elastomérica, espessura de 9 a 12 mm, para tubulação de 1/4´ (cobre)</t>
  </si>
  <si>
    <t>321128</t>
  </si>
  <si>
    <t>Isolamento térmico em espuma elastomérica, espessura de 9 a 12 mm, para tubulação de 1/2´  (cobre)</t>
  </si>
  <si>
    <t>321129</t>
  </si>
  <si>
    <t>Isolamento térmico em espuma elastomérica, espessura de 9 a 12 mm, para tubulação de 5/8´ (cobre) ou 1/4´ (ferro)</t>
  </si>
  <si>
    <t>321130</t>
  </si>
  <si>
    <t>Isolamento térmico em espuma elastomérica, espessura de 9 a 12 mm, para tubulação de 1´ (cobre)</t>
  </si>
  <si>
    <t>321131</t>
  </si>
  <si>
    <t>Isolamento térmico em espuma elastomérica, espessura de 19 a 26 mm, para tubulação de 7/8´ (cobre) ou 1/2´ (ferro)</t>
  </si>
  <si>
    <t>321132</t>
  </si>
  <si>
    <t>Isolamento térmico em espuma elastomérica, espessura de 19 a 26 mm, para tubulação de 1 1/8´ (cobre) ou 3/4´ (ferro)</t>
  </si>
  <si>
    <t>321133</t>
  </si>
  <si>
    <t>Transporte de solo brejoso por caminhão para distâncias superiores ao 5° km até o 10° km</t>
  </si>
  <si>
    <t>051010</t>
  </si>
  <si>
    <t>Transporte de solo de 1ª e 2ª categoria por caminhão para distâncias superiores ao 10° km até o 15° km</t>
  </si>
  <si>
    <t>051011</t>
  </si>
  <si>
    <t>Transporte de solo brejoso por caminhão para distâncias superiores ao 10° km até o 15° km</t>
  </si>
  <si>
    <t>051012</t>
  </si>
  <si>
    <t>Transporte de solo de 1ª e 2ª categoria por caminhão para distâncias superiores ao 15° km até o 20° km</t>
  </si>
  <si>
    <t>051013</t>
  </si>
  <si>
    <t>Transporte de solo brejoso por caminhão para distâncias superiores ao 15° km até o 20° km</t>
  </si>
  <si>
    <t>051014</t>
  </si>
  <si>
    <t>Isolamento térmico em espuma elastomérica, espessura de 19 a 26 mm, para tubulação de 4´ (ferro)</t>
  </si>
  <si>
    <t>321140</t>
  </si>
  <si>
    <t>Isolamento térmico em espuma elastomérica, espessura de 19 a 26 mm, para tubulação de 5´ (ferro)</t>
  </si>
  <si>
    <t>321141</t>
  </si>
  <si>
    <t>Isolamento térmico em espuma elastomérica, espessura de 19 a 26 mm, para tubulação de 6´ (ferro)</t>
  </si>
  <si>
    <t>321142</t>
  </si>
  <si>
    <t>400222</t>
  </si>
  <si>
    <t>400402</t>
  </si>
  <si>
    <t>400404</t>
  </si>
  <si>
    <t>400406</t>
  </si>
  <si>
    <t>400408</t>
  </si>
  <si>
    <t>400409</t>
  </si>
  <si>
    <t>400410</t>
  </si>
  <si>
    <t>400411</t>
  </si>
  <si>
    <t>400414</t>
  </si>
  <si>
    <t>400417</t>
  </si>
  <si>
    <t>Tomada 3P, 25 A/250 V com disjuntor bifásico, injetada em caixa de poliamida, 142 x 128 x 69 mm</t>
  </si>
  <si>
    <t>400419</t>
  </si>
  <si>
    <t>400421</t>
  </si>
  <si>
    <t>Tomada de piso universal 2P, para fixação em piso falso, com suporte e tampa</t>
  </si>
  <si>
    <t>Retirada de complemento sanitário fixado ou de sobrepor, porta-papel, etc.</t>
  </si>
  <si>
    <t>041108</t>
  </si>
  <si>
    <t>041110</t>
  </si>
  <si>
    <t>041112</t>
  </si>
  <si>
    <t>041114</t>
  </si>
  <si>
    <t>041116</t>
  </si>
  <si>
    <t>041202</t>
  </si>
  <si>
    <t>Impermeabilização em membrana à base de polímeros acrílicos na cor branca e reforço em tela poliéster</t>
  </si>
  <si>
    <t>321607</t>
  </si>
  <si>
    <t>Impermeabilização em membrana à base de resina termoplástica e cimentos aditivados com reforço em tela poliéster</t>
  </si>
  <si>
    <t>321701</t>
  </si>
  <si>
    <t>Impermeabilização em argamassa impermeável com aditivo hidrófugo</t>
  </si>
  <si>
    <t>321703</t>
  </si>
  <si>
    <t>Impermeabilização em argamassa polimérica para umidade e água de percolação</t>
  </si>
  <si>
    <t>321704</t>
  </si>
  <si>
    <t>Impermeabilização em argamassa polimérica com reforço em tela poliéster para pressão hidrostática positiva</t>
  </si>
  <si>
    <t>321705</t>
  </si>
  <si>
    <t>Grupo gerador com potência de 320/350 kVA, 220/127 V ou 380/220 V e fator de potência de 0,8 indutivo, completo, inclusive painel e conjunto de baterias</t>
  </si>
  <si>
    <t>360805</t>
  </si>
  <si>
    <t>Grupo gerador com potência de 73-80/81-88 kVA, 220/127 V ou 380/220 V e fator de potência de 0,8 indutivo, completo, inclusive painel e conjunto de baterias</t>
  </si>
  <si>
    <t>360806</t>
  </si>
  <si>
    <t>Grupo gerador com potência de 150/165 kVA, 220/127 V ou 380/220 V e fator de potência de 0,8 indutivo, completo, inclusive painel e conjunto de baterias</t>
  </si>
  <si>
    <t>360807</t>
  </si>
  <si>
    <t>Grupo gerador com potência de 400/450 kVA, 220/127 V ou 380/220 V e fator de potência de 0,8 indutivo, completo, inclusive painel e conjunto de baterias</t>
  </si>
  <si>
    <t>360809</t>
  </si>
  <si>
    <t>Grupo gerador com potência de 22/25 kVA, 220/127 V ou 380/220 V e fator de potência de 0,8 indutivo, completo, inclusive painel e conjunto de baterias</t>
  </si>
  <si>
    <t>360810</t>
  </si>
  <si>
    <t>Concreto usinado, fck = 20,0 MPa - para bombeamento em estaca hélice contínua</t>
  </si>
  <si>
    <t>Lastro e/ou fundação em rachão mecanizado</t>
  </si>
  <si>
    <t>Lastro e/ou fundação em rachão manual</t>
  </si>
  <si>
    <t>362034</t>
  </si>
  <si>
    <t>362035</t>
  </si>
  <si>
    <t>362036</t>
  </si>
  <si>
    <t>362037</t>
  </si>
  <si>
    <t>362039</t>
  </si>
  <si>
    <t>370102</t>
  </si>
  <si>
    <t>370108</t>
  </si>
  <si>
    <t>370112</t>
  </si>
  <si>
    <t>370116</t>
  </si>
  <si>
    <t>370122</t>
  </si>
  <si>
    <t>370202</t>
  </si>
  <si>
    <t>370206</t>
  </si>
  <si>
    <t>370210</t>
  </si>
  <si>
    <t>370214</t>
  </si>
  <si>
    <t>370301</t>
  </si>
  <si>
    <t>Quadro distribuição de luz e força, de embutir com proteção mínima IP40, chapa N° 16 msg - sem componentes</t>
  </si>
  <si>
    <t>370302</t>
  </si>
  <si>
    <t>Quadro distribuição de luz e força de embutir (IP 40, chapa N° 16 msg) de 360 x 360 x 100 mm - até 8 disjuntores - sem componentes</t>
  </si>
  <si>
    <t>370304</t>
  </si>
  <si>
    <t>Quadro distribuição de luz e força de embutir (IP 40, chapa N° 16 msg) de 450 x 360 x 100 mm - até 12 disjuntores - sem componentes</t>
  </si>
  <si>
    <t>370306</t>
  </si>
  <si>
    <t>Quadro distribuição de luz e força de embutir (IP 40, chapa N° 16 msg) de 600 x 360 x 120 mm - até 20 disjuntores - sem componentes</t>
  </si>
  <si>
    <t>370308</t>
  </si>
  <si>
    <t>Te em ferro fundido, com flanges, classe PN-10, DN= 80mm, com derivação de 80mm</t>
  </si>
  <si>
    <t>461842</t>
  </si>
  <si>
    <t>Te em ferro fundido, com flanges, classe PN-10, DN= 100mm, com derivações de 80 até 100mm</t>
  </si>
  <si>
    <t>461843</t>
  </si>
  <si>
    <t>Te em ferro fundido, com flanges, classe PN-10, DN= 150mm, com derivações de 80 até 150mm</t>
  </si>
  <si>
    <t>461856</t>
  </si>
  <si>
    <t>461880</t>
  </si>
  <si>
    <t>Redução excêntrica ou concêntrica em ferro fundido, com flanges, classe PN-10, DN= 100mm x 80mm</t>
  </si>
  <si>
    <t>461881</t>
  </si>
  <si>
    <t>Redução excêntrica ou concêntrica em ferro fundido, com flanges, classe PN-10, DN= 150mm x 80/100mm</t>
  </si>
  <si>
    <t>461882</t>
  </si>
  <si>
    <t>Porta macho e fêmea com batente metálico - 72 x 210 cm</t>
  </si>
  <si>
    <t>400422</t>
  </si>
  <si>
    <t>Tomada de piso para telefone 4P, fixação em piso falso, com suporte e tampas</t>
  </si>
  <si>
    <t>400423</t>
  </si>
  <si>
    <t>400424</t>
  </si>
  <si>
    <t>400425</t>
  </si>
  <si>
    <t>400427</t>
  </si>
  <si>
    <t>400435</t>
  </si>
  <si>
    <t>Tomada RJ 45 para rede de dados, com placa</t>
  </si>
  <si>
    <t>400501</t>
  </si>
  <si>
    <t>Minuteria individual 110/120 V, para lâmpadas incandescentes, com pulsador luminoso e placa</t>
  </si>
  <si>
    <t>400502</t>
  </si>
  <si>
    <t>400504</t>
  </si>
  <si>
    <t>400506</t>
  </si>
  <si>
    <t>400508</t>
  </si>
  <si>
    <t>400510</t>
  </si>
  <si>
    <t>400512</t>
  </si>
  <si>
    <t>400514</t>
  </si>
  <si>
    <t>400516</t>
  </si>
  <si>
    <t>400517</t>
  </si>
  <si>
    <t>400518</t>
  </si>
  <si>
    <t>400530</t>
  </si>
  <si>
    <t>Unidade gerenciadora de vídeo local - DVR</t>
  </si>
  <si>
    <t>660804</t>
  </si>
  <si>
    <t>Câmera fixa digital colorida compacta de 1/3´, com domo de proteção antivandalismo</t>
  </si>
  <si>
    <t>660805</t>
  </si>
  <si>
    <t>Câmera móvel digital colorida compacta de 1/4´, com lente zoom incorporada</t>
  </si>
  <si>
    <t>660806</t>
  </si>
  <si>
    <t>Manipulador ou teclado para as câmeras móveis</t>
  </si>
  <si>
    <t>660807</t>
  </si>
  <si>
    <t>Rack fechado de piso padrão metálico, 19 x 44Us x 770 mm</t>
  </si>
  <si>
    <t>660808</t>
  </si>
  <si>
    <t>Gabinete de comando e visualização, com mesa de apoio para até 3 monitores de 17´ e 3 monitores de 20´</t>
  </si>
  <si>
    <t>660810</t>
  </si>
  <si>
    <t>Rack fechado padrão metálico, 19 x 12 Us x 470 mm</t>
  </si>
  <si>
    <t>660811</t>
  </si>
  <si>
    <t>Rack fechado padrão metálico, 19 x 20 Us x 470 mm</t>
  </si>
  <si>
    <t>660812</t>
  </si>
  <si>
    <t>Monitor LCD colorido tela plana de 17´</t>
  </si>
  <si>
    <t>660813</t>
  </si>
  <si>
    <t>Monitor LCD colorido tela plana de 20´</t>
  </si>
  <si>
    <t>660816</t>
  </si>
  <si>
    <t>Lente com diâmetro de 1/3´, com foco variável entre 3,5 mm a 8,0 mm</t>
  </si>
  <si>
    <t>660817</t>
  </si>
  <si>
    <t>Câmera fixa digital colorida compacta de 1/3´, com caixa de proteção para uso externo, temperatura de operação até 70° C</t>
  </si>
  <si>
    <t>662015</t>
  </si>
  <si>
    <t>Guia organizadora  de cabos para rack, 19´ 1 U</t>
  </si>
  <si>
    <t>662016</t>
  </si>
  <si>
    <t>340302</t>
  </si>
  <si>
    <t>340312</t>
  </si>
  <si>
    <t>340313</t>
  </si>
  <si>
    <t>340315</t>
  </si>
  <si>
    <t>340405</t>
  </si>
  <si>
    <t>340413</t>
  </si>
  <si>
    <t>340416</t>
  </si>
  <si>
    <t>340501</t>
  </si>
  <si>
    <t>340502</t>
  </si>
  <si>
    <t>340503</t>
  </si>
  <si>
    <t>340505</t>
  </si>
  <si>
    <t>Cerca em tela de aço galvanizado de 2´, montantes em mourões de concreto com ponta inclinada e arame farpado</t>
  </si>
  <si>
    <t>340508</t>
  </si>
  <si>
    <t>Alambrado em tela de aço galvanizado de 2´, montantes metálicos e arame farpado, até 4,00 m de altura</t>
  </si>
  <si>
    <t>340511</t>
  </si>
  <si>
    <t>170502</t>
  </si>
  <si>
    <t>170507</t>
  </si>
  <si>
    <t>170508</t>
  </si>
  <si>
    <t>170532</t>
  </si>
  <si>
    <t>170542</t>
  </si>
  <si>
    <t>171002</t>
  </si>
  <si>
    <t>171010</t>
  </si>
  <si>
    <t>171012</t>
  </si>
  <si>
    <t>171020</t>
  </si>
  <si>
    <t>171202</t>
  </si>
  <si>
    <t>171206</t>
  </si>
  <si>
    <t>171210</t>
  </si>
  <si>
    <t>171212</t>
  </si>
  <si>
    <t>171214</t>
  </si>
  <si>
    <t>171224</t>
  </si>
  <si>
    <t>172002</t>
  </si>
  <si>
    <t>172004</t>
  </si>
  <si>
    <t>Piso cerâmico esmaltado com textura semi-rugosa PEI-5 resistência química A, para áreas internas, assentado com argamassa mista</t>
  </si>
  <si>
    <t>180606</t>
  </si>
  <si>
    <t>Piso cerâmico esmaltado com textura semi-rugosa PEI-5 resistência química A, para áreas internas, assentado com argamassa colante industrializada</t>
  </si>
  <si>
    <t>180607</t>
  </si>
  <si>
    <t>Alvenaria de elevação em bloco de concreto de vedação, uso revestido, de 19 cm - 2,5 MPa</t>
  </si>
  <si>
    <t>141007</t>
  </si>
  <si>
    <t>Registro de pressão em latão fundido cromado com canopla, DN= 1/2´ - linha standard</t>
  </si>
  <si>
    <t>470211</t>
  </si>
  <si>
    <t>Divisória sanitária em painel laminado melamínico estrutural, perfis em alumínio, inclusive ferragem completa para vão de porta</t>
  </si>
  <si>
    <t>143008</t>
  </si>
  <si>
    <t>143011</t>
  </si>
  <si>
    <t>143016</t>
  </si>
  <si>
    <t>143019</t>
  </si>
  <si>
    <t>Divisória cega tipo naval com miolo mineral, acabamento em laminado melamínico, com 3,5 cm</t>
  </si>
  <si>
    <t>143023</t>
  </si>
  <si>
    <t>Registro regulador de vazão para torneira, misturador e bidê, em latão cromado com canopla, DN= 1/2´</t>
  </si>
  <si>
    <t>470403</t>
  </si>
  <si>
    <t>470404</t>
  </si>
  <si>
    <t>470405</t>
  </si>
  <si>
    <t>470408</t>
  </si>
  <si>
    <t>Válvula de descarga externa, tipo alavanca com registro próprio, DN= 1 1/4´</t>
  </si>
  <si>
    <t>470409</t>
  </si>
  <si>
    <t>470410</t>
  </si>
  <si>
    <t>470411</t>
  </si>
  <si>
    <t>470412</t>
  </si>
  <si>
    <t>Válvula de acionamento hidromecânico para ducha, em latão cromado, DN= 3/4´</t>
  </si>
  <si>
    <t>470501</t>
  </si>
  <si>
    <t>470502</t>
  </si>
  <si>
    <t>470503</t>
  </si>
  <si>
    <t>470504</t>
  </si>
  <si>
    <t>470505</t>
  </si>
  <si>
    <t>Revestimento em placa cerâmica esmaltada para paredes internas, azulejo de 20 x 20 cm, assentado com argamassa colante industrializada</t>
  </si>
  <si>
    <t>181106</t>
  </si>
  <si>
    <t>Revestimento em placa cerâmica esmaltada para fachadas de 10 x 10 cm, assentado com argamassa colante industrializada</t>
  </si>
  <si>
    <t>181120</t>
  </si>
  <si>
    <t>Rejuntamento de azulejo 15 x 15 cm com cimento branco, juntas até 3 mm</t>
  </si>
  <si>
    <t>181121</t>
  </si>
  <si>
    <t>Remoção de janela de ventilação, iluminação ou ventilação e iluminação padrão</t>
  </si>
  <si>
    <t>042004</t>
  </si>
  <si>
    <t>042006</t>
  </si>
  <si>
    <t>042008</t>
  </si>
  <si>
    <t>042010</t>
  </si>
  <si>
    <t>042012</t>
  </si>
  <si>
    <t>042102</t>
  </si>
  <si>
    <t>042104</t>
  </si>
  <si>
    <t>042105</t>
  </si>
  <si>
    <t>042106</t>
  </si>
  <si>
    <t>042110</t>
  </si>
  <si>
    <t>042113</t>
  </si>
  <si>
    <t>042114</t>
  </si>
  <si>
    <t>042115</t>
  </si>
  <si>
    <t>042116</t>
  </si>
  <si>
    <t>042120</t>
  </si>
  <si>
    <t>042121</t>
  </si>
  <si>
    <t>042124</t>
  </si>
  <si>
    <t>Remoção de relé</t>
  </si>
  <si>
    <t>042126</t>
  </si>
  <si>
    <t>042128</t>
  </si>
  <si>
    <t>042130</t>
  </si>
  <si>
    <t>042202</t>
  </si>
  <si>
    <t>042204</t>
  </si>
  <si>
    <t>042205</t>
  </si>
  <si>
    <t>042206</t>
  </si>
  <si>
    <t>Remoção de transformador de potência trifásico até 225 kVA, a óleo, em poste singelo</t>
  </si>
  <si>
    <t>042210</t>
  </si>
  <si>
    <t>042211</t>
  </si>
  <si>
    <t>360502</t>
  </si>
  <si>
    <t>360503</t>
  </si>
  <si>
    <t>360504</t>
  </si>
  <si>
    <t>360506</t>
  </si>
  <si>
    <t>360507</t>
  </si>
  <si>
    <t>360508</t>
  </si>
  <si>
    <t>360510</t>
  </si>
  <si>
    <t>360511</t>
  </si>
  <si>
    <t>360601</t>
  </si>
  <si>
    <t>360602</t>
  </si>
  <si>
    <t>360603</t>
  </si>
  <si>
    <t>360604</t>
  </si>
  <si>
    <t>360606</t>
  </si>
  <si>
    <t>360608</t>
  </si>
  <si>
    <t>360701</t>
  </si>
  <si>
    <t>Pára-raios de distribuição, classe 12 kV/5 kA, completo, encapsulado com polímero</t>
  </si>
  <si>
    <t>360703</t>
  </si>
  <si>
    <t>Divisória painel/vidro/vidro tipo naval, acabamento em laminado fenólico melamínico, com 3,5 cm</t>
  </si>
  <si>
    <t>143024</t>
  </si>
  <si>
    <t>143026</t>
  </si>
  <si>
    <t>Fechamento e divisória em placas de gesso acartonado, resistência ao fogo 30 minutos, espessura total de 7,3 cm</t>
  </si>
  <si>
    <t>143027</t>
  </si>
  <si>
    <t>Fechamento e divisória em placas de gesso acartonado, resistência ao fogo 30 minutos, espessura total de 7,3 cm, com miolo em lã rocha</t>
  </si>
  <si>
    <t>143030</t>
  </si>
  <si>
    <t>Fechamento e divisória em placas de gesso acartonado, resistência ao fogo 30 minutos, espessura total de 10 cm, miolo em lã rocha</t>
  </si>
  <si>
    <t>143031</t>
  </si>
  <si>
    <t>Fechamento e divisória em placas de gesso acartonado, resistência ao fogo 30 minutos, espessura total de 10 cm</t>
  </si>
  <si>
    <t>143041</t>
  </si>
  <si>
    <t>Abertura para vão de luminária em forro de PVC modular</t>
  </si>
  <si>
    <t>230103</t>
  </si>
  <si>
    <t>230104</t>
  </si>
  <si>
    <t>Guia organizadora de cabos para rack, 19´ 2 U</t>
  </si>
  <si>
    <t>662018</t>
  </si>
  <si>
    <t>450302</t>
  </si>
  <si>
    <t>450303</t>
  </si>
  <si>
    <t>450304</t>
  </si>
  <si>
    <t>450310</t>
  </si>
  <si>
    <t>Hidrômetro em bronze, diâmetro de 25 mm (1´)</t>
  </si>
  <si>
    <t>450311</t>
  </si>
  <si>
    <t>Hidrômetro em bronze, diâmetro de 40 mm (1 1/2´)</t>
  </si>
  <si>
    <t>Poste telecônico curvo duplo em aço SAE 1010/1020 galvanizado a fogo, altura de 9,00 m</t>
  </si>
  <si>
    <t>411026</t>
  </si>
  <si>
    <t>411028</t>
  </si>
  <si>
    <t>411029</t>
  </si>
  <si>
    <t>411030</t>
  </si>
  <si>
    <t>411031</t>
  </si>
  <si>
    <t>411032</t>
  </si>
  <si>
    <t>Poste telecônico reto em aço SAE 1010/1020 galvanizado a fogo, altura de 15,00 m</t>
  </si>
  <si>
    <t>411033</t>
  </si>
  <si>
    <t>Poste telecônico reto em aço SAE 1010/1020 galvanizado a fogo, altura de 10,00 m</t>
  </si>
  <si>
    <t>411034</t>
  </si>
  <si>
    <t>Poste telecônico reto em aço SAE 1010/1020 galvanizado a fogo, altura de 8,00 m</t>
  </si>
  <si>
    <t>411035</t>
  </si>
  <si>
    <t>411036</t>
  </si>
  <si>
    <t>411037</t>
  </si>
  <si>
    <t>411039</t>
  </si>
  <si>
    <t>Central de detecção e alarme de incêndio completa, autonomia de 1 hora para 12 laços, 220 V/12 V</t>
  </si>
  <si>
    <t>500528</t>
  </si>
  <si>
    <t>500530</t>
  </si>
  <si>
    <t>Bloco autônomo de iluminação de emergência com autonomia mínima de 3 horas, equipado com 2 lâmpadas fluorescentes de 10 W</t>
  </si>
  <si>
    <t>500531</t>
  </si>
  <si>
    <t>Bloco autônomo de iluminação de emergência com autonomia mínima de 3 horas, equipado com 2 faróis de lâmpadas de 21/55 W</t>
  </si>
  <si>
    <t>500538</t>
  </si>
  <si>
    <t>Detector óptico tipo endereçável</t>
  </si>
  <si>
    <t>501002</t>
  </si>
  <si>
    <t>501003</t>
  </si>
  <si>
    <t>501004</t>
  </si>
  <si>
    <t>501005</t>
  </si>
  <si>
    <t>501006</t>
  </si>
  <si>
    <t>501008</t>
  </si>
  <si>
    <t>501009</t>
  </si>
  <si>
    <t>501010</t>
  </si>
  <si>
    <t>Extintor manual de água pressurizada - capacidade de 10 litros</t>
  </si>
  <si>
    <t>501011</t>
  </si>
  <si>
    <t>Extintor manual de pó químico seco ABC - capacidade de 4 kg</t>
  </si>
  <si>
    <t>501012</t>
  </si>
  <si>
    <t>Levantamento planialtimétrico e cadastral de área urbana e suburbana de 5 a 10 alqueires</t>
  </si>
  <si>
    <t>012023</t>
  </si>
  <si>
    <t>Levantamento planialtimétrico e cadastral de área urbana e suburbana acima de 10 alqueires</t>
  </si>
  <si>
    <t>012024</t>
  </si>
  <si>
    <t>Levantamento planialtimétrico e cadastral de área rural até 2 alqueires</t>
  </si>
  <si>
    <t>012025</t>
  </si>
  <si>
    <t>Luminária blindada arandela 45° ou 90° para lâmpada incandescente 300W, mista e vapor mercúrio 250W</t>
  </si>
  <si>
    <t>411401</t>
  </si>
  <si>
    <t>411402</t>
  </si>
  <si>
    <t>Luminária de embutir em calha fechada para 2 lâmpadas fluorescentes de 32/40W</t>
  </si>
  <si>
    <t>411403</t>
  </si>
  <si>
    <t>Tubo de ferro galvanizado DN= 2´, DIN 2441 classe pesada, inclusive conexões</t>
  </si>
  <si>
    <t>460726</t>
  </si>
  <si>
    <t>Tubo de ferro galvanizado DN= 3´, DIN 2441 classe pesada, inclusive conexões</t>
  </si>
  <si>
    <t>460801</t>
  </si>
  <si>
    <t>Tubo aço galvanizado sem costura schedule 40, DN= 3/4´, inclusive conexões</t>
  </si>
  <si>
    <t>460802</t>
  </si>
  <si>
    <t>Tubo aço galvanizado sem costura schedule 40, DN= 1´, inclusive conexões</t>
  </si>
  <si>
    <t>460803</t>
  </si>
  <si>
    <t>Tubo aço galvanizado sem costura schedule 40, DN= 1 1/4´, inclusive conexões</t>
  </si>
  <si>
    <t>460804</t>
  </si>
  <si>
    <t>Tubo aço galvanizado sem costura schedule 40, DN= 1 1/2´, inclusive conexões</t>
  </si>
  <si>
    <t>460805</t>
  </si>
  <si>
    <t>Tubo aço galvanizado sem costura schedule 40, DN= 2´, inclusive conexões</t>
  </si>
  <si>
    <t>460806</t>
  </si>
  <si>
    <t>Tubo aço galvanizado sem costura schedule 40, DN= 1/2´, inclusive conexões</t>
  </si>
  <si>
    <t>460807</t>
  </si>
  <si>
    <t>Tubo aço galvanizado sem costura schedule 40, DN= 2 1/2´, inclusive conexões</t>
  </si>
  <si>
    <t>460808</t>
  </si>
  <si>
    <t>Extintor manual de pó químico seco ABC - capacidade de 6 kg</t>
  </si>
  <si>
    <t>422001</t>
  </si>
  <si>
    <t>422002</t>
  </si>
  <si>
    <t>422003</t>
  </si>
  <si>
    <t>422004</t>
  </si>
  <si>
    <t>422005</t>
  </si>
  <si>
    <t>422006</t>
  </si>
  <si>
    <t>430101</t>
  </si>
  <si>
    <t>Bebedouro elétrico de pressão em aço inoxidável, capacidade 4 l/h - simples</t>
  </si>
  <si>
    <t>430103</t>
  </si>
  <si>
    <t>Pigtail flexível, revestido com malha de aço, DN= 7/16´ comprimento até 1,00m</t>
  </si>
  <si>
    <t>472008</t>
  </si>
  <si>
    <t>Regulador de primeiro estágio de alta pressão até 2kgf/cm², vazão de 90kg GLP/hora</t>
  </si>
  <si>
    <t>472010</t>
  </si>
  <si>
    <t>472012</t>
  </si>
  <si>
    <t>Regulador de segundo estágio para gás, uso industrial, vazão até 12kg GLP/hora</t>
  </si>
  <si>
    <t>472018</t>
  </si>
  <si>
    <t>Filtro ´Y´ em aço carbono, classe 150 libras para vapor saturado, com extremidades flangeadas, DN= 4´</t>
  </si>
  <si>
    <t>472019</t>
  </si>
  <si>
    <t>Chave de fluxo tipo palheta para tubulação de líquidos.</t>
  </si>
  <si>
    <t>480201</t>
  </si>
  <si>
    <t>Reservatório de fibra de vidro - capacidade de 15.000 litros</t>
  </si>
  <si>
    <t>480202</t>
  </si>
  <si>
    <t>Reservatório de fibra de vidro - capacidade de 1.000 litros</t>
  </si>
  <si>
    <t>480203</t>
  </si>
  <si>
    <t>Reservatório de fibra de vidro - capacidade de 500 litros</t>
  </si>
  <si>
    <t>480204</t>
  </si>
  <si>
    <t>Reservatório de fibra de vidro - capacidade de 250 litros</t>
  </si>
  <si>
    <t>480205</t>
  </si>
  <si>
    <t>Reservatório de fibra de vidro - capacidade de 3.000 litros</t>
  </si>
  <si>
    <t>480207</t>
  </si>
  <si>
    <t>342017</t>
  </si>
  <si>
    <t>Quadro distribuição de luz e força de sobrepor (IP 40, chapa N° 16 msg) de 390 x 400 x 133 mm - até 8 disjuntores - sem componentes</t>
  </si>
  <si>
    <t>370404</t>
  </si>
  <si>
    <t>Quadro distribuição de luz e força de sobrepor (IP 40, chapa N° 16 msg) de 480 x 400 x 133 mm - até 12 disjuntores - sem componentes</t>
  </si>
  <si>
    <t>Cabo telefônico secundário de distribuição CTP-APL, com 10 pares de 0,65 mm, para rede externa</t>
  </si>
  <si>
    <t>Proteção anticorrosiva, a base de resina epóxi com alcatrão, para ramais sob a terra, com DN acima de 5´ até 6´</t>
  </si>
  <si>
    <t>321101</t>
  </si>
  <si>
    <t>Calha isolante com lã de vidro e/ou lã de rocha, espessura de 1´, para tubulação de 2´</t>
  </si>
  <si>
    <t>321102</t>
  </si>
  <si>
    <t>Calha isolante com lã de vidro e/ou lã de rocha, espessura de 1´, para tubulaçao de 1 1/2´</t>
  </si>
  <si>
    <t>321103</t>
  </si>
  <si>
    <t>Calha isolante com lã de vidro e/ou lã de rocha, espessura de 1´, para tubulação de 1´</t>
  </si>
  <si>
    <t>321104</t>
  </si>
  <si>
    <t>Calha isolante com lã de vidro e/ou lã de rocha, espessura de 1´, para tubulação de 3/4´</t>
  </si>
  <si>
    <t>321105</t>
  </si>
  <si>
    <t>Retirada manual de paralelepípedo ou lajota de concreto, inclusive limpeza, carregamento, transporte até 1,0 quilômetro e descarregamento</t>
  </si>
  <si>
    <t>044007</t>
  </si>
  <si>
    <t>Retirada manual de paralelepípedo ou lajota de concreto, inclusive limpeza e empilhamento</t>
  </si>
  <si>
    <t>050703</t>
  </si>
  <si>
    <t>Luminária plafonier tipo drops médio para 1 lâmpada incandescente até 100W</t>
  </si>
  <si>
    <t>411503</t>
  </si>
  <si>
    <t>Luminária plafonier tipo drops grande para 2 lâmpadas incandescentes até 60W</t>
  </si>
  <si>
    <t>411504</t>
  </si>
  <si>
    <t>411506</t>
  </si>
  <si>
    <t>461009</t>
  </si>
  <si>
    <t>461020</t>
  </si>
  <si>
    <t>461021</t>
  </si>
  <si>
    <t>461022</t>
  </si>
  <si>
    <t>461023</t>
  </si>
  <si>
    <t>461024</t>
  </si>
  <si>
    <t>461025</t>
  </si>
  <si>
    <t>461201</t>
  </si>
  <si>
    <t>461202</t>
  </si>
  <si>
    <t>Suporte para câmera fixa interna ou externa</t>
  </si>
  <si>
    <t>662019</t>
  </si>
  <si>
    <t>Suporte para câmera dome</t>
  </si>
  <si>
    <t>662020</t>
  </si>
  <si>
    <t>Instalação de câmera fixa, para CFTV</t>
  </si>
  <si>
    <t>662021</t>
  </si>
  <si>
    <t>Instalação de câmera móvel, para CFTV</t>
  </si>
  <si>
    <t>670202</t>
  </si>
  <si>
    <t>670204</t>
  </si>
  <si>
    <t>670216</t>
  </si>
  <si>
    <t>670218</t>
  </si>
  <si>
    <t>Grade fina em aço carbono, espaçamento de 3 cm, com barras chatas de 1´x 1/4´</t>
  </si>
  <si>
    <t>670219</t>
  </si>
  <si>
    <t>Grade grossa em aço carbono, espaçamento de 5 cm, com barras chatas de 1´ x 1/4´</t>
  </si>
  <si>
    <t>670220</t>
  </si>
  <si>
    <t>670221</t>
  </si>
  <si>
    <t>670223</t>
  </si>
  <si>
    <t>Válvula esfera em aço carbono fundido ou em aço inoxidável fundido, classe 300 libras para vapor saturado, DN= 1´</t>
  </si>
  <si>
    <t>470803</t>
  </si>
  <si>
    <t>Válvula esfera em aço carbono fundido ou em aço inoxidável fundido, classe 300 libras para vapor saturado, DN= 2´</t>
  </si>
  <si>
    <t>470901</t>
  </si>
  <si>
    <t>Bebedouro elétrico de pressão em aço inoxidável, capacidade 4 l/h - conjugado</t>
  </si>
  <si>
    <t>430201</t>
  </si>
  <si>
    <t>430207</t>
  </si>
  <si>
    <t>430208</t>
  </si>
  <si>
    <t>430301</t>
  </si>
  <si>
    <t>Gerador de água quente a gás, capacidade 3.000 l, potência de 80.000 kcal/h</t>
  </si>
  <si>
    <t>430303</t>
  </si>
  <si>
    <t>Gerador de água quente a gás, capacidade 2.000 l, potência de 60.000 kcal/h</t>
  </si>
  <si>
    <t>430305</t>
  </si>
  <si>
    <t>430309</t>
  </si>
  <si>
    <t>Aquecedor de passagem a gás com sistema misturador para 8 duchas, vazão de 64l/min. a 36°/ 40° C</t>
  </si>
  <si>
    <t>430311</t>
  </si>
  <si>
    <t>Gerador de água quente a gás, capacidade 5.000 l, potência de 150.000kcal/h</t>
  </si>
  <si>
    <t>430313</t>
  </si>
  <si>
    <t>430314</t>
  </si>
  <si>
    <t>Gerador de água quente a gás, capacidade 2.500 l, potência de 80.000 kcal/h</t>
  </si>
  <si>
    <t>430402</t>
  </si>
  <si>
    <t>430502</t>
  </si>
  <si>
    <t>430503</t>
  </si>
  <si>
    <t>Exaustor elétrico em plástico, vazão 190m³/h</t>
  </si>
  <si>
    <t>430601</t>
  </si>
  <si>
    <t>430712</t>
  </si>
  <si>
    <t>Ar condicionado de 18.000 BTU/h - frio, tipo ´Split´ - de parede</t>
  </si>
  <si>
    <t>430713</t>
  </si>
  <si>
    <t>Ar condicionado de 18.000 BTU/h - frio, tipo ´Split´ - de piso-teto</t>
  </si>
  <si>
    <t>430714</t>
  </si>
  <si>
    <t>Ar condicionado de 18.000 BTU/h - frio, tipo ´Split´ - de embutir</t>
  </si>
  <si>
    <t>431002</t>
  </si>
  <si>
    <t>Revestimento interno de poço profundo tubo aço schedule 40, diâmetro 10´ (250 mm)</t>
  </si>
  <si>
    <t>012254</t>
  </si>
  <si>
    <t>Luminária de embutir em forro, média para 1 lâmpada incandescente até 100W</t>
  </si>
  <si>
    <t>411513</t>
  </si>
  <si>
    <t>Conjunto motor-bomba submersível para poço profundo de 6´, Q= 10 a 20m³/h, Hman= 136 a 81 mca, 10 HP</t>
  </si>
  <si>
    <t>431108</t>
  </si>
  <si>
    <t>Conjunto motor-bomba submersível para poço profundo de 6´, Q= 10 a 20m³/h, Hman= 164 a 98 mca, 12,5 HP</t>
  </si>
  <si>
    <t>431109</t>
  </si>
  <si>
    <t>Conjunto motor-bomba submersível para poço profundo de 6´, Q= 10 a 20m³/h, Hman= 206 a 127 mca, 15 HP</t>
  </si>
  <si>
    <t>431110</t>
  </si>
  <si>
    <t>Conjunto motor-bomba submersível para poço profundo de 6´, Q= 10 a 20m³/h, Hman= 274 a 170 mca, 20 HP</t>
  </si>
  <si>
    <t>431111</t>
  </si>
  <si>
    <t>Conjunto motor-bomba submersível para poço profundo de 6´, Q= 20 a 34m³/h, Hman= 56,5 a 32 mca, até 8 HP</t>
  </si>
  <si>
    <t>431112</t>
  </si>
  <si>
    <t>Conjunto motor-bomba submersível para poço profundo de 6´, Q= 20 a 34m³/h, Hman= 69 a 40 mca, 10 HP</t>
  </si>
  <si>
    <t>431113</t>
  </si>
  <si>
    <t>Conjunto motor-bomba submersível para poço profundo de 6´, Q= 20 a 34m³/h, Hman= 92,5 a 53 mca, 12,5 HP</t>
  </si>
  <si>
    <t>431114</t>
  </si>
  <si>
    <t>Conjunto motor-bomba submersível para poço profundo de 6´, Q= 20 a 34m³/h, Hman= 116 a 67 mca, 15 HP</t>
  </si>
  <si>
    <t>431115</t>
  </si>
  <si>
    <t>Conjunto motor-bomba submersível para poço profundo de 6´, Q= 20 a 34m³/h, Hman= 152 a 88 mca, 20 HP</t>
  </si>
  <si>
    <t>431116</t>
  </si>
  <si>
    <t>Conjunto motor-bomba submersível para poço profundo de 6´, Q= 20 a 34m³/h, Hman= 194 a 111 mca, 25 HP</t>
  </si>
  <si>
    <t>431117</t>
  </si>
  <si>
    <t>Conjunto motor-bomba submersível para poço profundo de 10´, Q= 55 a 140 m³/h, Hman= 273 a 143,5 mca, 120 HP</t>
  </si>
  <si>
    <t>431118</t>
  </si>
  <si>
    <t>Conjunto motor-bomba submersível para poço profundo de 6´ e 8´, Q= 28a 50 m³/h, Hman= 241 a 132 mca, 40 HP</t>
  </si>
  <si>
    <t>431119</t>
  </si>
  <si>
    <t>Conjunto motor-bomba submersível para poço profundo de 6´ e 8´, Q= 28a 50 m³/h, Hman= 215 a 117 mca, 35 HP</t>
  </si>
  <si>
    <t>431120</t>
  </si>
  <si>
    <t>Conjunto motor-bomba submersível para poço profundo de 6´ e 8´, Q= 45a 80 m³/h, Hman= 107 a 67,5 mca, 30 HP</t>
  </si>
  <si>
    <t>431131</t>
  </si>
  <si>
    <t>Cumeeira para telha de poliéster tipo perfil da trapezoidal 49 de fibrocimento</t>
  </si>
  <si>
    <t>161642</t>
  </si>
  <si>
    <t>Cumeeira para telha de poliéster tipo perfil da trapezoidal 90 de fibrocimento</t>
  </si>
  <si>
    <t>162002</t>
  </si>
  <si>
    <t>162004</t>
  </si>
  <si>
    <t>163002</t>
  </si>
  <si>
    <t>163207</t>
  </si>
  <si>
    <t>Voice panel de 50 portas - categoria 3</t>
  </si>
  <si>
    <t>691013</t>
  </si>
  <si>
    <t>Amplificador de potência para VHF e CATV-50 dB, frequencia 40 a 550 MHz</t>
  </si>
  <si>
    <t>692001</t>
  </si>
  <si>
    <t>692002</t>
  </si>
  <si>
    <t>692003</t>
  </si>
  <si>
    <t>692004</t>
  </si>
  <si>
    <t>692005</t>
  </si>
  <si>
    <t>692007</t>
  </si>
  <si>
    <t>Fita em aço inoxidável para poste de 0,50 m x 19 mm, com fecho em aço inoxidável</t>
  </si>
  <si>
    <t>692008</t>
  </si>
  <si>
    <t>Caixa em alumínio, de emenda ventilada para até 20 pares, CEV-30 padrão TELEBRÁS</t>
  </si>
  <si>
    <t>692009</t>
  </si>
  <si>
    <t>Caixa em alumínio, de emenda ventilada para até 30 pares, CEV-55 padrão TELEBRÁS</t>
  </si>
  <si>
    <t>692010</t>
  </si>
  <si>
    <t>Chave seccionadora tripolar, sob carga, seca, com prolongador, para 600/630 A-15 kV</t>
  </si>
  <si>
    <t>Rodapé cerâmico esmaltado com textura semi-rugosa PEI-5 resistência química A, para áreas internas, assentado argamassa colante industrializada</t>
  </si>
  <si>
    <t>180609</t>
  </si>
  <si>
    <t>Piso cerâmico esmaltado PEI-5 resistência química B, para áreas internas, assentado com argamassa mista</t>
  </si>
  <si>
    <t>180610</t>
  </si>
  <si>
    <t>471231</t>
  </si>
  <si>
    <t>471232</t>
  </si>
  <si>
    <t>471233</t>
  </si>
  <si>
    <t>471234</t>
  </si>
  <si>
    <t>Ventosa simples rosqueada em ferro dúctil, classe PN-25, DN= 3/4´</t>
  </si>
  <si>
    <t>471235</t>
  </si>
  <si>
    <t>480505</t>
  </si>
  <si>
    <t>480506</t>
  </si>
  <si>
    <t>480507</t>
  </si>
  <si>
    <t>480508</t>
  </si>
  <si>
    <t>Torneira de bóia, tipo registro automático de entrada, em ferro dúctil, DN= 8´</t>
  </si>
  <si>
    <t>480509</t>
  </si>
  <si>
    <t>482002</t>
  </si>
  <si>
    <t>482004</t>
  </si>
  <si>
    <t>482006</t>
  </si>
  <si>
    <t>490102</t>
  </si>
  <si>
    <t>490103</t>
  </si>
  <si>
    <t>490104</t>
  </si>
  <si>
    <t>490105</t>
  </si>
  <si>
    <t>490106</t>
  </si>
  <si>
    <t>490107</t>
  </si>
  <si>
    <t>490302</t>
  </si>
  <si>
    <t>490401</t>
  </si>
  <si>
    <t>490402</t>
  </si>
  <si>
    <t>490502</t>
  </si>
  <si>
    <t>Ralo seco em ferro fundido, 100 x 165 x 50 mm, com grelha metálica saída vertical</t>
  </si>
  <si>
    <t>490504</t>
  </si>
  <si>
    <t>490601</t>
  </si>
  <si>
    <t>490602</t>
  </si>
  <si>
    <t>490603</t>
  </si>
  <si>
    <t>490605</t>
  </si>
  <si>
    <t>490606</t>
  </si>
  <si>
    <t>490607</t>
  </si>
  <si>
    <t>490608</t>
  </si>
  <si>
    <t>490610</t>
  </si>
  <si>
    <t>490611</t>
  </si>
  <si>
    <t>490614</t>
  </si>
  <si>
    <t>490616</t>
  </si>
  <si>
    <t>490617</t>
  </si>
  <si>
    <t>490619</t>
  </si>
  <si>
    <t>Grelha pré-moldada em concreto, com furos redondos, 79,5 x 24,5 x 8 cm</t>
  </si>
  <si>
    <t>490620</t>
  </si>
  <si>
    <t>Captador pluvial, corpo em aço inoxidável e grelha com mecanismo anti-vórtice, DN= 50 mm</t>
  </si>
  <si>
    <t>490621</t>
  </si>
  <si>
    <t>Captador pluvial, corpo em aço inoxidável e grelha com mecanismo anti-vórtice, DN= 75 mm</t>
  </si>
  <si>
    <t>491204</t>
  </si>
  <si>
    <t>Boca de leão simples tipo PMSP, com grelha</t>
  </si>
  <si>
    <t>491206</t>
  </si>
  <si>
    <t>491208</t>
  </si>
  <si>
    <t>491210</t>
  </si>
  <si>
    <t>491212</t>
  </si>
  <si>
    <t>Chaminé para poço de visita tipo PMSP em alvenaria diâmetro interno 70 cm - pescoço</t>
  </si>
  <si>
    <t>491214</t>
  </si>
  <si>
    <t>491301</t>
  </si>
  <si>
    <t>Filtro biológico anaeróbio com anéis pré-moldados de concreto diâmetro de 1,40 m - h= 2,00 m</t>
  </si>
  <si>
    <t>491302</t>
  </si>
  <si>
    <t>Filtro biológico anaeróbio com anéis pré-moldados de concreto diâmetro de 2,00 m - h= 2,00 m</t>
  </si>
  <si>
    <t>491303</t>
  </si>
  <si>
    <t>Caixa de inspeção do terra cilíndrica em PVC rígido, diâmetro de 300 mm - h= 250 mm</t>
  </si>
  <si>
    <t>420532</t>
  </si>
  <si>
    <t>Caixa de inspeção do terra cilíndrica em PVC rígido, diâmetro de 300 mm - h= 400 mm</t>
  </si>
  <si>
    <t>420533</t>
  </si>
  <si>
    <t>Caixa de inspeção do terra cilíndrica em PVC rígido, diâmetro de 300 mm - h= 600 mm</t>
  </si>
  <si>
    <t>420534</t>
  </si>
  <si>
    <t>Rejuntamento de azulejo 20 x 20 cm com argamassa industrializada para rejunte, juntas até 3 mm</t>
  </si>
  <si>
    <t>Bomba dosadora tipo diafragma com sensor de nível, vazão até 10,0 l/h para pressão máxima 5 Bar</t>
  </si>
  <si>
    <t>431212</t>
  </si>
  <si>
    <t>Bomba dosadora tipo diafragma com sensor de nível, vazão até 15,0 l/h para pressão máxima 4 Bar</t>
  </si>
  <si>
    <t>440103</t>
  </si>
  <si>
    <t>Bacia turca de louça - 6 litros</t>
  </si>
  <si>
    <t>440105</t>
  </si>
  <si>
    <t>Bacia sifonada de louça sem tampa - 6 litros</t>
  </si>
  <si>
    <t>440107</t>
  </si>
  <si>
    <t>Bacia sifonada de louça sem tampa com saída horizontal - 6 litros</t>
  </si>
  <si>
    <t>440109</t>
  </si>
  <si>
    <t>Bacia sifonada de louça sem tampa para pessoas com mobilidade reduzida - 6 litros</t>
  </si>
  <si>
    <t>440110</t>
  </si>
  <si>
    <t>440111</t>
  </si>
  <si>
    <t>440112</t>
  </si>
  <si>
    <t>440116</t>
  </si>
  <si>
    <t>440117</t>
  </si>
  <si>
    <t>Lavatório em polipropileno</t>
  </si>
  <si>
    <t>440120</t>
  </si>
  <si>
    <t>440121</t>
  </si>
  <si>
    <t>440124</t>
  </si>
  <si>
    <t>Lavatório em louça com coluna suspensa</t>
  </si>
  <si>
    <t>440130</t>
  </si>
  <si>
    <t>440131</t>
  </si>
  <si>
    <t>440133</t>
  </si>
  <si>
    <t>440134</t>
  </si>
  <si>
    <t>440137</t>
  </si>
  <si>
    <t>Tanque em granito sintético, linha comercial - sem pertences</t>
  </si>
  <si>
    <t>440160</t>
  </si>
  <si>
    <t>Pia com cuba simples em mármore sintético, linha comercial - sem pertences</t>
  </si>
  <si>
    <t>440161</t>
  </si>
  <si>
    <t>Lavatório de louça para canto, sem coluna- sem pertences</t>
  </si>
  <si>
    <t>440180</t>
  </si>
  <si>
    <t>Bacia sifonada com caixa de descarga acoplada sem tampa - 6 litros</t>
  </si>
  <si>
    <t>440206</t>
  </si>
  <si>
    <t>440208</t>
  </si>
  <si>
    <t>440210</t>
  </si>
  <si>
    <t>440211</t>
  </si>
  <si>
    <t>Prateleira para cabos em aço galvanizado de 1000 x 100 mm - com acessórios</t>
  </si>
  <si>
    <t>381301</t>
  </si>
  <si>
    <t>692021</t>
  </si>
  <si>
    <t>Tampo/bancada em concreto armado, revestido em aço inoxidável fosco polido, com largura até 600 mm</t>
  </si>
  <si>
    <t>440212</t>
  </si>
  <si>
    <t>Tampo/bancada em concreto armado, revestido em aço inoxidável fosco polido, com largura de 601 até 700 mm</t>
  </si>
  <si>
    <t>440213</t>
  </si>
  <si>
    <t>Tampo/bancada em concreto armado, revestido em aço inoxidável fosco polido, com largura acima de 700 mm</t>
  </si>
  <si>
    <t>440301</t>
  </si>
  <si>
    <t>Dispenser toalheiro em ABS e Policarbonato para bobina de 20cm x 20 m, com alavanca</t>
  </si>
  <si>
    <t>440302</t>
  </si>
  <si>
    <t>440303</t>
  </si>
  <si>
    <t>Dispenser toalheiro metálico esmaltado para bobina de 25cm x 50m, sem alavanca</t>
  </si>
  <si>
    <t>440304</t>
  </si>
  <si>
    <t>440305</t>
  </si>
  <si>
    <t>440307</t>
  </si>
  <si>
    <t>440308</t>
  </si>
  <si>
    <t>440309</t>
  </si>
  <si>
    <t>440310</t>
  </si>
  <si>
    <t>440312</t>
  </si>
  <si>
    <t>440313</t>
  </si>
  <si>
    <t>440318</t>
  </si>
  <si>
    <t>440321</t>
  </si>
  <si>
    <t>440323</t>
  </si>
  <si>
    <t>Caixa de descarga em plástico, de sobrepor, capacidade 9 litros com engate flexível</t>
  </si>
  <si>
    <t>440326</t>
  </si>
  <si>
    <t>440330</t>
  </si>
  <si>
    <t>440331</t>
  </si>
  <si>
    <t>Torneira de mesa para lavatório, acionamento hidromecânico, com registro integrado regulador de vazão, em latão cromado, DN= 1/2´</t>
  </si>
  <si>
    <t>440336</t>
  </si>
  <si>
    <t>440337</t>
  </si>
  <si>
    <t>Espuma flexível de poliuretano poliéter/poliéster para absorção acústica, espessura de 5,0 cm</t>
  </si>
  <si>
    <t>320615</t>
  </si>
  <si>
    <t>Lâmina refletiva revestida em alumínio nas duas faces, com reforço interno, para isolação térmica</t>
  </si>
  <si>
    <t>320623</t>
  </si>
  <si>
    <t>320704</t>
  </si>
  <si>
    <t>320706</t>
  </si>
  <si>
    <t>320709</t>
  </si>
  <si>
    <t>320711</t>
  </si>
  <si>
    <t>320712</t>
  </si>
  <si>
    <t>320716</t>
  </si>
  <si>
    <t>320801</t>
  </si>
  <si>
    <t>Junta estrutural com poliestireno expandido de alta densidade P-III, espessura de 10 mm</t>
  </si>
  <si>
    <t>320803</t>
  </si>
  <si>
    <t>Junta estrutural com poliestireno expandido de alta densidade P-III, espessura de 20 mm</t>
  </si>
  <si>
    <t>320805</t>
  </si>
  <si>
    <t>320806</t>
  </si>
  <si>
    <t>320807</t>
  </si>
  <si>
    <t>Junta estrutural com perfil elastomérico para fissuras, painéis e estruturas em geral, movimentação máxima 15 mm</t>
  </si>
  <si>
    <t>320809</t>
  </si>
  <si>
    <t>Torneira de mesa para lavatório compacta, acionamento hidromecânico, em latão cromado, DN= 1/2´</t>
  </si>
  <si>
    <t>440350</t>
  </si>
  <si>
    <t>Aparelho misturador de parede, para pia, com bica móvel, acabamento cromado</t>
  </si>
  <si>
    <t>440351</t>
  </si>
  <si>
    <t>440352</t>
  </si>
  <si>
    <t>440363</t>
  </si>
  <si>
    <t>Torneira de acionamento restrito, em latão cromado, DN= 1/2´ ou 3/4´</t>
  </si>
  <si>
    <t>440364</t>
  </si>
  <si>
    <t>Torneira de parede acionamento hidromecânico, em latão cromado, DN= 1/2´ ou 3/4´</t>
  </si>
  <si>
    <t>440367</t>
  </si>
  <si>
    <t>Caixa de descarga de embutir, acionamento frontal, completa</t>
  </si>
  <si>
    <t>440369</t>
  </si>
  <si>
    <t>Torneira de parede em ABS, DN 1/2´ ou 3/4´, 10cm</t>
  </si>
  <si>
    <t>440370</t>
  </si>
  <si>
    <t>Torneira de parede em ABS, DN 1/2´ ou 3/4´, 15cm</t>
  </si>
  <si>
    <t>440372</t>
  </si>
  <si>
    <t>Torneira de mesa para lavatório, acionamento hidromecânico com alavanca, registro integrado regulador de vazão, em latão cromado, DN= 1/2´</t>
  </si>
  <si>
    <t>440404</t>
  </si>
  <si>
    <t>442001</t>
  </si>
  <si>
    <t>Sifão plástico sanfonado universal de 1´</t>
  </si>
  <si>
    <t>442002</t>
  </si>
  <si>
    <t>442004</t>
  </si>
  <si>
    <t>442005</t>
  </si>
  <si>
    <t>Assento para bacia sanitária com abertura frontal, para pessoas com mobilidade reduzida</t>
  </si>
  <si>
    <t>442006</t>
  </si>
  <si>
    <t>442008</t>
  </si>
  <si>
    <t>442010</t>
  </si>
  <si>
    <t>442011</t>
  </si>
  <si>
    <t>442012</t>
  </si>
  <si>
    <t>442013</t>
  </si>
  <si>
    <t>Tubo de ligação para mictório, DN= 1/2´</t>
  </si>
  <si>
    <t>442015</t>
  </si>
  <si>
    <t>Acabamento cromado para registro</t>
  </si>
  <si>
    <t>442016</t>
  </si>
  <si>
    <t>442018</t>
  </si>
  <si>
    <t>442020</t>
  </si>
  <si>
    <t>442022</t>
  </si>
  <si>
    <t>442024</t>
  </si>
  <si>
    <t>442026</t>
  </si>
  <si>
    <t>442028</t>
  </si>
  <si>
    <t>442030</t>
  </si>
  <si>
    <t>442031</t>
  </si>
  <si>
    <t>442052</t>
  </si>
  <si>
    <t>m</t>
  </si>
  <si>
    <t>Conjunto de ancoragem para tubo em ferro fundido predial SMU, DN= 75 mm</t>
  </si>
  <si>
    <t>462613</t>
  </si>
  <si>
    <t>Conjunto de ancoragem para tubo em ferro fundido predial SMU, DN= 100 mm</t>
  </si>
  <si>
    <t>462614</t>
  </si>
  <si>
    <t>Conjunto de ancoragem para tubo em ferro fundido predial SMU, DN= 150 mm</t>
  </si>
  <si>
    <t>462615</t>
  </si>
  <si>
    <t>Conjunto de ancoragem para tubo em ferro fundido predial SMU, DN= 200 mm</t>
  </si>
  <si>
    <t>462640</t>
  </si>
  <si>
    <t>Tela em aço galvanizado fio 16 BWG, malha de 1´ - tipo alambrado</t>
  </si>
  <si>
    <t>242028</t>
  </si>
  <si>
    <t>242030</t>
  </si>
  <si>
    <t>250102</t>
  </si>
  <si>
    <t>250103</t>
  </si>
  <si>
    <t>250104</t>
  </si>
  <si>
    <t>250105</t>
  </si>
  <si>
    <t>250106</t>
  </si>
  <si>
    <t>250107</t>
  </si>
  <si>
    <t>250108</t>
  </si>
  <si>
    <t>250109</t>
  </si>
  <si>
    <t>250110</t>
  </si>
  <si>
    <t>250112</t>
  </si>
  <si>
    <t>Caixilho tipo veneziana industrial com montantes em alumínio e aletas em fibra de vidro</t>
  </si>
  <si>
    <t>321135</t>
  </si>
  <si>
    <t>Isolamento térmico em espuma elastomérica, espessura de 19 a 26 mm, para tubulação de 1 1/2´ (ferro)</t>
  </si>
  <si>
    <t>321136</t>
  </si>
  <si>
    <t>Isolamento térmico em espuma elastomérica, espessura de 19 a 26 mm, para tubulação de 2´ (ferro)</t>
  </si>
  <si>
    <t>321137</t>
  </si>
  <si>
    <t>Isolamento térmico em espuma elastomérica, espessura de 19 a 26 mm, para tubulação de 2 1/2´ (ferro)</t>
  </si>
  <si>
    <t>321138</t>
  </si>
  <si>
    <t>321139</t>
  </si>
  <si>
    <t>Cuba de aço inoxidável, 1020 x 400 x 250 mm, dupla n° 500, linha comercial, sem pertences</t>
  </si>
  <si>
    <t>450102</t>
  </si>
  <si>
    <t>450103</t>
  </si>
  <si>
    <t>Entrada completa de água, diâmetro 3´, com abrigo</t>
  </si>
  <si>
    <t>450104</t>
  </si>
  <si>
    <t>450105</t>
  </si>
  <si>
    <t>450106</t>
  </si>
  <si>
    <t>450108</t>
  </si>
  <si>
    <t>450202</t>
  </si>
  <si>
    <t>450204</t>
  </si>
  <si>
    <t>450206</t>
  </si>
  <si>
    <t>540602</t>
  </si>
  <si>
    <t>Guia pré-moldada curva tipo PMSP 100 - fck 25 MPa</t>
  </si>
  <si>
    <t>540604</t>
  </si>
  <si>
    <t>Guia pré-moldada reta tipo PMSP 100 - fck 25 MPa</t>
  </si>
  <si>
    <t>540610</t>
  </si>
  <si>
    <t>Base em concreto com fck de 20 MPa, para guias, sarjetas ou sarjetões</t>
  </si>
  <si>
    <t>540611</t>
  </si>
  <si>
    <t>Base em concreto com fck de 25 MPa, para guias, sarjetas ou sarjetões</t>
  </si>
  <si>
    <t>540615</t>
  </si>
  <si>
    <t>Execução de perfil extrudado no local</t>
  </si>
  <si>
    <t>540616</t>
  </si>
  <si>
    <t>Sarjeta ou sarjetão moldado no local, tipo PMSP em concreto com fck 20 MPa</t>
  </si>
  <si>
    <t>540617</t>
  </si>
  <si>
    <t>Sarjeta ou sarjetão moldado no local, tipo PMSP em concreto com fck 25 MPa</t>
  </si>
  <si>
    <t>540704</t>
  </si>
  <si>
    <t>540710</t>
  </si>
  <si>
    <t>540711</t>
  </si>
  <si>
    <t>540712</t>
  </si>
  <si>
    <t>540713</t>
  </si>
  <si>
    <t>540720</t>
  </si>
  <si>
    <t>540721</t>
  </si>
  <si>
    <t>542010</t>
  </si>
  <si>
    <t>Reassentamento de guia pré-moldada reta e/ou curva</t>
  </si>
  <si>
    <t>542011</t>
  </si>
  <si>
    <t>Reassentamento de paralelepípedos, sem rejunte</t>
  </si>
  <si>
    <t>542012</t>
  </si>
  <si>
    <t>Reassentamento de pavimentação em lajota de concreto, espessura 6 cm, com rejunte em areia</t>
  </si>
  <si>
    <t>542013</t>
  </si>
  <si>
    <t>Reassentamento de pavimentação em lajota de concreto, espessura 8 cm, com rejunte em areia</t>
  </si>
  <si>
    <t>542014</t>
  </si>
  <si>
    <t>Reassentamento de pavimentação em lajota de concreto, espessura 10 cm, com rejunte em areia</t>
  </si>
  <si>
    <t>550102</t>
  </si>
  <si>
    <t>550107</t>
  </si>
  <si>
    <t>550108</t>
  </si>
  <si>
    <t>550110</t>
  </si>
  <si>
    <t>550201</t>
  </si>
  <si>
    <t>550202</t>
  </si>
  <si>
    <t>Limpeza de fossa</t>
  </si>
  <si>
    <t>550204</t>
  </si>
  <si>
    <t>550205</t>
  </si>
  <si>
    <t>550206</t>
  </si>
  <si>
    <t>611212</t>
  </si>
  <si>
    <t>612010</t>
  </si>
  <si>
    <t>Ligação típica, (cavalete), para ar condicionado ´fancoil´, diâmetro de 1/2´</t>
  </si>
  <si>
    <t>612011</t>
  </si>
  <si>
    <t>Ligação típica, (cavalete), para ar condicionado ´fancoil´, diâmetro de 3/4´</t>
  </si>
  <si>
    <t>612012</t>
  </si>
  <si>
    <t>Ligação típica, (cavalete), para ar condicionado ´fancoil´, diâmetro de 1´</t>
  </si>
  <si>
    <t>612013</t>
  </si>
  <si>
    <t>Ligação típica, (cavalete), para ar condicionado ´fancoil´, diâmetro de 1 1/4´</t>
  </si>
  <si>
    <t>660205</t>
  </si>
  <si>
    <t>660206</t>
  </si>
  <si>
    <t>Repetidora de sinais de ocorrências, do painel sinóptico da central de alarme</t>
  </si>
  <si>
    <t>Redução excêntrica ou concêntrica em ferro fundido, com flanges, classe PN-10, DN= 200mm x 100/150mm</t>
  </si>
  <si>
    <t>461883</t>
  </si>
  <si>
    <t>Redução excêntrica ou concêntrica em ferro fundido, com flanges, classe PN-10, DN= 250mm x 150/200mm</t>
  </si>
  <si>
    <t>461931</t>
  </si>
  <si>
    <t>462001</t>
  </si>
  <si>
    <t>462002</t>
  </si>
  <si>
    <t>Impermeabilização com cimento cristalizante para umidade e água de percolação</t>
  </si>
  <si>
    <t>321706</t>
  </si>
  <si>
    <t>Impermeabilização com cimento cristalizante para pressão hidrostática positiva</t>
  </si>
  <si>
    <t>321707</t>
  </si>
  <si>
    <t>Impermeabilização anticorrosiva em membrana epoxídica com alcatrão de hulha, sobre massa</t>
  </si>
  <si>
    <t>322001</t>
  </si>
  <si>
    <t>Recolocação de argila expandida</t>
  </si>
  <si>
    <t>322002</t>
  </si>
  <si>
    <t>322005</t>
  </si>
  <si>
    <t>Tela em polietileno, malha hexagonal de 1/2´, para armadura de argamassa</t>
  </si>
  <si>
    <t>322006</t>
  </si>
  <si>
    <t>Tela galvanizada fio 24 BWG, malha hexagonal de 1/2´, para armadura de argamassa</t>
  </si>
  <si>
    <t>Switch 24 portas com capacidade de 10/100/1000/Mbps, conforme projeto</t>
  </si>
  <si>
    <t>662017</t>
  </si>
  <si>
    <t>Alambrado em tela de aço galvanizado de 2´, montantes metálicos e arame farpado, acima de 4,00 m de altura</t>
  </si>
  <si>
    <t>340512</t>
  </si>
  <si>
    <t>Alambrado em tela de aço galvanizado de 1´, montantes metálicos e arame farpado</t>
  </si>
  <si>
    <t>340517</t>
  </si>
  <si>
    <t>340519</t>
  </si>
  <si>
    <t>Cerca em arame farpado com muorões de concreto com ponta inclinada, 12 fiadas</t>
  </si>
  <si>
    <t>340521</t>
  </si>
  <si>
    <t>Alambrado em tela de aço galvanizado de 2´, montantes metálicos com extremo superior duplo e arame farpado, acima de 4,00 m de altura</t>
  </si>
  <si>
    <t>340601</t>
  </si>
  <si>
    <t>Bloco diagonal em concreto para piso drenante e plantio de grama - 50 x 50 x 10 cm</t>
  </si>
  <si>
    <t>342005</t>
  </si>
  <si>
    <t>342008</t>
  </si>
  <si>
    <t>Tela de aço galvanizado fio nº 10 BWG, malha de 2´ - tipo alambrado de segurança</t>
  </si>
  <si>
    <t>342011</t>
  </si>
  <si>
    <t>342016</t>
  </si>
  <si>
    <t>130508</t>
  </si>
  <si>
    <t>130509</t>
  </si>
  <si>
    <t>130510</t>
  </si>
  <si>
    <t>130511</t>
  </si>
  <si>
    <t>130514</t>
  </si>
  <si>
    <t>130515</t>
  </si>
  <si>
    <t>130516</t>
  </si>
  <si>
    <t>130517</t>
  </si>
  <si>
    <t>140102</t>
  </si>
  <si>
    <t>140104</t>
  </si>
  <si>
    <t>140105</t>
  </si>
  <si>
    <t>140106</t>
  </si>
  <si>
    <t>140202</t>
  </si>
  <si>
    <t>140203</t>
  </si>
  <si>
    <t>140204</t>
  </si>
  <si>
    <t>140205</t>
  </si>
  <si>
    <t>140207</t>
  </si>
  <si>
    <t>140208</t>
  </si>
  <si>
    <t>140302</t>
  </si>
  <si>
    <t>140304</t>
  </si>
  <si>
    <t>140306</t>
  </si>
  <si>
    <t>140404</t>
  </si>
  <si>
    <t>Alvenaria de elevação com bloco cerâmico de vedação, uso revestido, de 9 cm - 2,5 MPa</t>
  </si>
  <si>
    <t>140405</t>
  </si>
  <si>
    <t>Alvenaria de elevação com bloco cerâmico de vedação, uso revestido, de 14 cm - 2,5 MPa</t>
  </si>
  <si>
    <t>140406</t>
  </si>
  <si>
    <t>Alvenaria de elevação com bloco cerâmico de vedação, uso revestido, de 19 cm - 2,5 MPa</t>
  </si>
  <si>
    <t>140503</t>
  </si>
  <si>
    <t>Alvenaria de elevação em bloco cerâmico estrutural, uso revestido, de 14 cm - 4,5 MPa</t>
  </si>
  <si>
    <t>140504</t>
  </si>
  <si>
    <t>Alvenaria de elevação em bloco cerâmico estrutural, uso revestido, de 19 cm - 4,5 MPa</t>
  </si>
  <si>
    <t>141002</t>
  </si>
  <si>
    <t>Alvenaria de elevação em bloco de concreto de vedação, uso revestido, de 9 cm - 2,5 MPa</t>
  </si>
  <si>
    <t>141003</t>
  </si>
  <si>
    <t>Alvenaria de elevação em bloco de concreto de vedação, uso revestido, de 14 cm  - 2,5 MPa</t>
  </si>
  <si>
    <t>141004</t>
  </si>
  <si>
    <t>Válvula globo em bronze, classe 150 libras para vapor saturado e 300 libras para água, óleo e gás, DN= 1 1/2´</t>
  </si>
  <si>
    <t>470537</t>
  </si>
  <si>
    <t>Válvula globo em bronze, classe 150 libras para vapor saturado e 300 libras para água, óleo e gás, DN= 2´</t>
  </si>
  <si>
    <t>470539</t>
  </si>
  <si>
    <t>Fechamento/divisória em placas de gesso acartonado, resistência a umidade, resistência ao fogo 30 minutos, espessura total de 10 cm, com miolo em lã de rocha</t>
  </si>
  <si>
    <t>143044</t>
  </si>
  <si>
    <t>144004</t>
  </si>
  <si>
    <t>360313</t>
  </si>
  <si>
    <t>Caixa de proteção dos bornes do medidor, (30 x 25 x 9 cm), padrão CPFL</t>
  </si>
  <si>
    <t>360401</t>
  </si>
  <si>
    <t>360403</t>
  </si>
  <si>
    <t>360405</t>
  </si>
  <si>
    <t>360407</t>
  </si>
  <si>
    <t>360501</t>
  </si>
  <si>
    <t>Luminária blindada de sobrepor ou pendente em calha fechada para 4 lâmpadas fluorescentes de 32/36/40W</t>
  </si>
  <si>
    <t>411308</t>
  </si>
  <si>
    <t>Luminária blindada plafonier para lâmpada incandescente 300W, mista e vapor mercúrio 250W</t>
  </si>
  <si>
    <t>411309</t>
  </si>
  <si>
    <t>Luminária blindada pendente para lâmpada incandescente 300W, mista e vapor mercúrio 250W</t>
  </si>
  <si>
    <t>411310</t>
  </si>
  <si>
    <t>Tubo PVC rígido, junta elástica, tipo Vinilfort, DN= 300 mm, inclusive conexões</t>
  </si>
  <si>
    <t>460508</t>
  </si>
  <si>
    <t>Tubo PVC rígido, junta elástica, tipo Vinilfort, DN= 350 mm, inclusive conexões</t>
  </si>
  <si>
    <t>460509</t>
  </si>
  <si>
    <t>Tubo PVC rígido, junta elástica, tipo Vinilfort, DN= 400 mm, inclusive conexões</t>
  </si>
  <si>
    <t>460701</t>
  </si>
  <si>
    <t>460702</t>
  </si>
  <si>
    <t>460703</t>
  </si>
  <si>
    <t>460704</t>
  </si>
  <si>
    <t>460705</t>
  </si>
  <si>
    <t>460706</t>
  </si>
  <si>
    <t>460707</t>
  </si>
  <si>
    <t>460708</t>
  </si>
  <si>
    <t>460709</t>
  </si>
  <si>
    <t>460710</t>
  </si>
  <si>
    <t>460720</t>
  </si>
  <si>
    <t>Luminária de sobrepor, tipo Spot orientável retangular para 1 lâmpada de vapor metálico de 70/150W</t>
  </si>
  <si>
    <t>411436</t>
  </si>
  <si>
    <t>Luminária pendente para instalação em perfilado, calha aberta com refletor para 2 lâmpadas fluorescentes de 32/36/40W</t>
  </si>
  <si>
    <t>411439</t>
  </si>
  <si>
    <t>Quadro distribuição de luz e força de sobrepor (IP 40, chapa N° 16 msg) de 780 x 460 x 163 mm - até 30 disjuntores - sem componentes</t>
  </si>
  <si>
    <t>370410</t>
  </si>
  <si>
    <t>Quadro distribuição de luz e força de sobrepor (IP 40, chapa N° 16 msg) de 980 x 460 x 163 mm - até 42 disjuntores - sem componentes</t>
  </si>
  <si>
    <t>370412</t>
  </si>
  <si>
    <t>Quadro distribuição de luz e força de sobrepor (IP 40, chapa N° 16 msg) de 1230 x 460 x 163 mm - até 60 disjuntores - sem componentes</t>
  </si>
  <si>
    <t>370420</t>
  </si>
  <si>
    <t>Quadro distribuição de luz e força de sobrepor, com proteção mínima IP-40 em chapa 16 MSG - sem componentes</t>
  </si>
  <si>
    <t>370501</t>
  </si>
  <si>
    <t>Quadro de comando completo para conjunto motor-bomba submersível de poço profundo até 6HP, 220 / 380 V</t>
  </si>
  <si>
    <t>370502</t>
  </si>
  <si>
    <t>Quadro de comando completo para conjunto motor-bomba submersível de poço profundo acima de 6 HP até 12,5 HP, 220 V</t>
  </si>
  <si>
    <t>370503</t>
  </si>
  <si>
    <t>370504</t>
  </si>
  <si>
    <t>Reservatório metálico cilíndrico horizontal - capacidade de 1.000 litros</t>
  </si>
  <si>
    <t>480312</t>
  </si>
  <si>
    <t>480313</t>
  </si>
  <si>
    <t>480317</t>
  </si>
  <si>
    <t>Reservatório metálico cilíndrico horizontal - capacidade de 3.000 litros</t>
  </si>
  <si>
    <t>480501</t>
  </si>
  <si>
    <t>480502</t>
  </si>
  <si>
    <t>480503</t>
  </si>
  <si>
    <t>480504</t>
  </si>
  <si>
    <t>Luminária de sobrepor em calha aberta com uma cabeceira para 2 lâmpadas fluorescentes 32/36/40W</t>
  </si>
  <si>
    <t>411440</t>
  </si>
  <si>
    <t>Luminária de embutir em calha com aletas parabólicas para 2 lâmpadas fluorescentes compactas de 36W</t>
  </si>
  <si>
    <t>411443</t>
  </si>
  <si>
    <t>Luminária de embutir em calha com refletor e aleta parabólicas, com acabamento alto brilho, para 4 lâmpadas fluorescentes de 16 W</t>
  </si>
  <si>
    <t>411444</t>
  </si>
  <si>
    <t>Luminária de embutir em calha com refletor e aleta parabólicas, com acabamento alto brilho, para 2 lâmpadas fluorescentes de 16 W</t>
  </si>
  <si>
    <t>411445</t>
  </si>
  <si>
    <t>Luminária de sobrepor ou pendente, com refletor em chapa de aço pintada, para 2 lâmpadas fluorescentes de 32/36/40 W</t>
  </si>
  <si>
    <t>411447</t>
  </si>
  <si>
    <t>Luminária de sobrepor ou pendente em calha aberta para 2 lâmpadas fluorescentes de 16 W</t>
  </si>
  <si>
    <t>411501</t>
  </si>
  <si>
    <t>Luminária plafonier tipo drops pequeno para 1 lâmpada incandescente até 60W</t>
  </si>
  <si>
    <t>411502</t>
  </si>
  <si>
    <t>Rejuntamento de rodapé em placas cerâmicas até 10 cm de altura com argamassa industrializada para rejunte, juntas acima de 5 até 10 mm</t>
  </si>
  <si>
    <t>180701</t>
  </si>
  <si>
    <t>Piso cerâmico não esmaltado extrudado alta resistência química e mecânica, espessura de 9 mm, assentado com argamassa de cimento e areia</t>
  </si>
  <si>
    <t>180702</t>
  </si>
  <si>
    <t>Grade fina em aço carbono, espaçamento 1 cm com barras chatas de 1´ x 3/8´</t>
  </si>
  <si>
    <t>670224</t>
  </si>
  <si>
    <t>Grade média em aço carbono, espaçamento 2 cm com barras chatas de 1´ x 3/8´</t>
  </si>
  <si>
    <t>670225</t>
  </si>
  <si>
    <t>Chave seccionadora sob carga, tripolar, acionamento rotativo, com prolongador, sem porta-fusível, de 1000 A</t>
  </si>
  <si>
    <t>371435</t>
  </si>
  <si>
    <t>Chave seccionadora sob carga, tripolar, acionamento rotativo, com prolongador, sem porta-fusível, de 1250 A</t>
  </si>
  <si>
    <t>371440</t>
  </si>
  <si>
    <t>Chave seccionadora sob carga, tripolar, acionamento rotativo, com prolongador e porta-fusível tipo diazed até 63 A - sem fusíveis</t>
  </si>
  <si>
    <t>371441</t>
  </si>
  <si>
    <t>Estabilizador eletrônico de tensão, trifásico, com potência de 15 kVA</t>
  </si>
  <si>
    <t>690516</t>
  </si>
  <si>
    <t>Estabilizador eletrônico de tensão, trifásico, com potência de 20 kVA</t>
  </si>
  <si>
    <t>690517</t>
  </si>
  <si>
    <t>Estabilizador eletrônico de tensão trifásico, com potência de 10 kVA, tensão de entrada 220 V e de saída 110 V</t>
  </si>
  <si>
    <t>690519</t>
  </si>
  <si>
    <t>Estabilizador eletrônico de tensão, trifásico, com potência de 25 kVA</t>
  </si>
  <si>
    <t>690522</t>
  </si>
  <si>
    <t>Estabilizador eletrônico de tensão, trifásico, com potência de 30 kVA</t>
  </si>
  <si>
    <t>690523</t>
  </si>
  <si>
    <t>Estabilizador eletrônico de tensão, trifásico, com potência de 40 kVA</t>
  </si>
  <si>
    <t>690524</t>
  </si>
  <si>
    <t>Estabilizador eletrônico de tensão, monofásico, com potência de 1,2 kVA</t>
  </si>
  <si>
    <t>690525</t>
  </si>
  <si>
    <t>Estabilizador eletrônico de tensão, monofásico, com potência de 2,5 kVA</t>
  </si>
  <si>
    <t>690608</t>
  </si>
  <si>
    <t>Sistema ininterrupto de energia, monofásico on line senoidal de 5 kVA (220 V/110 V), com autonomia de 15 minutos</t>
  </si>
  <si>
    <t>690611</t>
  </si>
  <si>
    <t>Sistema ininterrupto de energia, monofásico de 600 VA (127 V/127 V), com autonomia de 10 a 15 minutos</t>
  </si>
  <si>
    <t>690625</t>
  </si>
  <si>
    <t>Sistema ininterrupto de energia, trifásico on line de 20 kVA (220/220 V), com autonomia de 15 minutos</t>
  </si>
  <si>
    <t>690628</t>
  </si>
  <si>
    <t>Sistema ininterrupto de energia, trifásico on line senoidal de 5 kVA (220/110 V), com autonomia de 15 minutos</t>
  </si>
  <si>
    <t>690629</t>
  </si>
  <si>
    <t>690632</t>
  </si>
  <si>
    <t>Sistema ininterrupto de energia, trifásico on line senoidal de 7,5 kVA (220/110 V), com autonomia de 15 minutos</t>
  </si>
  <si>
    <t>690801</t>
  </si>
  <si>
    <t>Distribuidor interno óptico - 1 U para até 24 fibras</t>
  </si>
  <si>
    <t>690925</t>
  </si>
  <si>
    <t>Patch cords de 1,50 e 3,00 m - RJ-45 / RJ-45 - categoria 6</t>
  </si>
  <si>
    <t>690926</t>
  </si>
  <si>
    <t>Patch panel de 24 portas - categoria 6</t>
  </si>
  <si>
    <t>690930</t>
  </si>
  <si>
    <t>Filtro biológico anaeróbio com anéis pré-moldados de concreto diâmetro de 2,40 m - h= 2,00 m</t>
  </si>
  <si>
    <t>491304</t>
  </si>
  <si>
    <t>Filtro biológico anaeróbio com anéis pré-moldados de concreto diâmetro de 2,84 m - h= 2,50 m</t>
  </si>
  <si>
    <t>491401</t>
  </si>
  <si>
    <t>Fossa séptica câmara única com anéis pré-moldados em concreto, diâmetro externo de 1,50 m - h= 1,50 m</t>
  </si>
  <si>
    <t>491402</t>
  </si>
  <si>
    <t>Fossa séptica câmara única com anéis pré-moldados em concreto, diâmetro externo de 2,50 m - h= 2,50 m</t>
  </si>
  <si>
    <t>491403</t>
  </si>
  <si>
    <t>Fossa séptica câmara única com anéis pré-moldados em concreto, diâmetro externo de 2,50 m - h= 4,00 m</t>
  </si>
  <si>
    <t>491501</t>
  </si>
  <si>
    <t>491504</t>
  </si>
  <si>
    <t>491505</t>
  </si>
  <si>
    <t>491506</t>
  </si>
  <si>
    <t>491510</t>
  </si>
  <si>
    <t>500101</t>
  </si>
  <si>
    <t>Revestimento em borracha sintética preta de 4,0 mm - colado</t>
  </si>
  <si>
    <t>210205</t>
  </si>
  <si>
    <t>Revestimento vinílico de 2,0 mm, para tráfego médio, com impermeabilizante acrílico</t>
  </si>
  <si>
    <t>210206</t>
  </si>
  <si>
    <t>210301</t>
  </si>
  <si>
    <t>Revestimento em aço inoxidável AISI 304, liga 18,8 chapa 20 com espessura de 1 mm, acabamento escovado com grana especial</t>
  </si>
  <si>
    <t>210309</t>
  </si>
  <si>
    <t>Piso elevado tipo telescópico em chapa de aço, sem revestimento</t>
  </si>
  <si>
    <t>210310</t>
  </si>
  <si>
    <t>Revestimento de laminado melamínico em piso elevado</t>
  </si>
  <si>
    <t>210410</t>
  </si>
  <si>
    <t>371522</t>
  </si>
  <si>
    <t>Chave seccionadora tripolar, sob carga, seca, com prolongador, para 400 A-25 kV</t>
  </si>
  <si>
    <t>371706</t>
  </si>
  <si>
    <t>371707</t>
  </si>
  <si>
    <t>371708</t>
  </si>
  <si>
    <t>371709</t>
  </si>
  <si>
    <t>371710</t>
  </si>
  <si>
    <t>371711</t>
  </si>
  <si>
    <t>371712</t>
  </si>
  <si>
    <t>371713</t>
  </si>
  <si>
    <t>371801</t>
  </si>
  <si>
    <t>Transformador de potencial monofásico até 1000 VA classe 15 kV, a seco, com fusíveis</t>
  </si>
  <si>
    <t>371802</t>
  </si>
  <si>
    <t>Transformador de potencial monofásico até 2000 VA classe 15 kV, a seco, com fusíveis</t>
  </si>
  <si>
    <t>371803</t>
  </si>
  <si>
    <t>Tubo de aço carbono preto sem costura Schedule 40, DN= 4´ - inclusive conexões</t>
  </si>
  <si>
    <t>462109</t>
  </si>
  <si>
    <t>Tubo de aço carbono preto sem costura Schedule 40, DN= 5´ - inclusive conexões</t>
  </si>
  <si>
    <t>462110</t>
  </si>
  <si>
    <t>Tubo de aço carbono preto sem costura Schedule 40, DN= 6´ - inclusive conexões</t>
  </si>
  <si>
    <t>462111</t>
  </si>
  <si>
    <t>381501</t>
  </si>
  <si>
    <t>381502</t>
  </si>
  <si>
    <t>381503</t>
  </si>
  <si>
    <t>381504</t>
  </si>
  <si>
    <t>381511</t>
  </si>
  <si>
    <t>381512</t>
  </si>
  <si>
    <t>381513</t>
  </si>
  <si>
    <t>381514</t>
  </si>
  <si>
    <t>381531</t>
  </si>
  <si>
    <t>381532</t>
  </si>
  <si>
    <t>381533</t>
  </si>
  <si>
    <t>381534</t>
  </si>
  <si>
    <t>381603</t>
  </si>
  <si>
    <t>381606</t>
  </si>
  <si>
    <t>381607</t>
  </si>
  <si>
    <t>381608</t>
  </si>
  <si>
    <t>381611</t>
  </si>
  <si>
    <t>381615</t>
  </si>
  <si>
    <t>381616</t>
  </si>
  <si>
    <t>381618</t>
  </si>
  <si>
    <t>381619</t>
  </si>
  <si>
    <t>381901</t>
  </si>
  <si>
    <t>381902</t>
  </si>
  <si>
    <t>381903</t>
  </si>
  <si>
    <t>381904</t>
  </si>
  <si>
    <t>381920</t>
  </si>
  <si>
    <t>Eletroduto de PVC corrugado flexível reforçado, diâmetro externo de 20 mm</t>
  </si>
  <si>
    <t>381921</t>
  </si>
  <si>
    <t>Eletroduto de PVC corrugado flexível reforçado, diâmetro externo de 25 mm</t>
  </si>
  <si>
    <t>381922</t>
  </si>
  <si>
    <t>Eletroduto de PVC corrugado flexível reforçado, diâmetro externo de 32 mm</t>
  </si>
  <si>
    <t>382111</t>
  </si>
  <si>
    <t>382112</t>
  </si>
  <si>
    <t>Eletrocalha lisa tipo ´U´, galvanizada a fogo, 100 x 50 mm, com acessórios</t>
  </si>
  <si>
    <t>382113</t>
  </si>
  <si>
    <t>Eletrocalha lisa tipo ´U´, galvanizada a fogo, 150 x 50 mm, com acessórios</t>
  </si>
  <si>
    <t>382114</t>
  </si>
  <si>
    <t>Eletrocalha lisa tipo ´U´, galvanizada a fogo, 200 x 50 mm, com acessórios</t>
  </si>
  <si>
    <t>382115</t>
  </si>
  <si>
    <t>Armário sob medida em compensado de madeira totalmente revestido em folheado de madeira, completo</t>
  </si>
  <si>
    <t>230822</t>
  </si>
  <si>
    <t>Armário sob medida em compensado de madeira totalmente revestido em laminado melamínico texturizado, completo</t>
  </si>
  <si>
    <t>230824</t>
  </si>
  <si>
    <t>Porta lisa de correr,  em madeira</t>
  </si>
  <si>
    <t>230825</t>
  </si>
  <si>
    <t>Porta veneziana de correr, em maderia</t>
  </si>
  <si>
    <t>232002</t>
  </si>
  <si>
    <t>232004</t>
  </si>
  <si>
    <t>232006</t>
  </si>
  <si>
    <t>232010</t>
  </si>
  <si>
    <t>232012</t>
  </si>
  <si>
    <t>232014</t>
  </si>
  <si>
    <t>232016</t>
  </si>
  <si>
    <t>232017</t>
  </si>
  <si>
    <t>232018</t>
  </si>
  <si>
    <t>232022</t>
  </si>
  <si>
    <t>232023</t>
  </si>
  <si>
    <t>232024</t>
  </si>
  <si>
    <t>232031</t>
  </si>
  <si>
    <t>232032</t>
  </si>
  <si>
    <t>232033</t>
  </si>
  <si>
    <t>Conjunto motor-bomba submersível vertical para esgoto, Q= 9,1 a 113,6m³/h, Hman= 20 a 15 mca, potência 10 cv</t>
  </si>
  <si>
    <t>431142</t>
  </si>
  <si>
    <t>Conjunto motor-bomba submersível vertical para esgoto, Q=9,3 a 69,0 m³/h, Hman=15 a 7 mca, potência 3cv, diâmetro de sólidos 50/65mm</t>
  </si>
  <si>
    <t>431207</t>
  </si>
  <si>
    <t>Bomba dosadora tipo diafragma com sensor de nível, vazão até 1,0 l/h para pressão máxima 15 Bar</t>
  </si>
  <si>
    <t>431208</t>
  </si>
  <si>
    <t>Bomba dosadora tipo diafragma com sensor de nível, vazão até 1,5 l/h para pressão máxima 12 Bar</t>
  </si>
  <si>
    <t>431209</t>
  </si>
  <si>
    <t>Bomba dosadora tipo diafragma com sensor de nível, vazão até 5,0 l/h para pressão máxima 7 Bar</t>
  </si>
  <si>
    <t>431210</t>
  </si>
  <si>
    <t>Bomba dosadora tipo diafragma com sensor de nível, vazão até 8,0 l/h para pressão máxima 10 Bar</t>
  </si>
  <si>
    <t>Tubo de aço carbono preto com costura Schedule 40, DN= 12´ - inclusive conexões</t>
  </si>
  <si>
    <t>462301</t>
  </si>
  <si>
    <t>462302</t>
  </si>
  <si>
    <t>462303</t>
  </si>
  <si>
    <t>462304</t>
  </si>
  <si>
    <t>462305</t>
  </si>
  <si>
    <t>462306</t>
  </si>
  <si>
    <t>462307</t>
  </si>
  <si>
    <t>462308</t>
  </si>
  <si>
    <t>462311</t>
  </si>
  <si>
    <t>462312</t>
  </si>
  <si>
    <t>462313</t>
  </si>
  <si>
    <t>462314</t>
  </si>
  <si>
    <t>462315</t>
  </si>
  <si>
    <t>462316</t>
  </si>
  <si>
    <t>462317</t>
  </si>
  <si>
    <t>462318</t>
  </si>
  <si>
    <t>462601</t>
  </si>
  <si>
    <t>Tubo em ferro fundido com ponta e ponta, predial SMU, DN= 50 mm</t>
  </si>
  <si>
    <t>462602</t>
  </si>
  <si>
    <t>Tubo em ferro fundido com ponta e ponta, predial SMU, DN= 75 mm</t>
  </si>
  <si>
    <t>462603</t>
  </si>
  <si>
    <t>Tubo em ferro fundido com ponta e ponta, predial SMU, DN= 100 mm</t>
  </si>
  <si>
    <t>462604</t>
  </si>
  <si>
    <t>Tubo em ferro fundido com ponta e ponta, predial SMU, DN= 150 mm</t>
  </si>
  <si>
    <t>462605</t>
  </si>
  <si>
    <t>461220</t>
  </si>
  <si>
    <t>461221</t>
  </si>
  <si>
    <t>461222</t>
  </si>
  <si>
    <t>461223</t>
  </si>
  <si>
    <t>461224</t>
  </si>
  <si>
    <t>461225</t>
  </si>
  <si>
    <t>461226</t>
  </si>
  <si>
    <t>461227</t>
  </si>
  <si>
    <t>461228</t>
  </si>
  <si>
    <t>461229</t>
  </si>
  <si>
    <t>461230</t>
  </si>
  <si>
    <t>461231</t>
  </si>
  <si>
    <t>461232</t>
  </si>
  <si>
    <t>461233</t>
  </si>
  <si>
    <t>461234</t>
  </si>
  <si>
    <t>461301</t>
  </si>
  <si>
    <t>Tubo em polietileno de alta densidade corrugado perfurado, DN= 3´, inclusive conexões</t>
  </si>
  <si>
    <t>Joelho 45° em ferro fundido, predial SMU - DN= 50 mm</t>
  </si>
  <si>
    <t>462641</t>
  </si>
  <si>
    <t>Joelho 45° em ferro fundido, predial SMU - DN= 75 mm</t>
  </si>
  <si>
    <t>462642</t>
  </si>
  <si>
    <t>Joelho 45° em ferro fundido, predial SMU - DN= 100 mm</t>
  </si>
  <si>
    <t>462646</t>
  </si>
  <si>
    <t>Joelho 88° em ferro fundido, predial SMU - DN= 50 mm</t>
  </si>
  <si>
    <t>462652</t>
  </si>
  <si>
    <t>Junção 45° em ferro fundido, predial SMU - DN= 75 x 75 mm</t>
  </si>
  <si>
    <t>462660</t>
  </si>
  <si>
    <t>Redução excêntrica em ferro fundido, predial SMU - DN= 75 x 50 mm</t>
  </si>
  <si>
    <t>462661</t>
  </si>
  <si>
    <t>Redução excêntrica em ferro fundido, predial SMU - DN= 100 x 75 mm</t>
  </si>
  <si>
    <t>462670</t>
  </si>
  <si>
    <t>Te de visita em ferro fundido, predial SMU - DN= 75 x 75 mm</t>
  </si>
  <si>
    <t>462680</t>
  </si>
  <si>
    <t>Cabo para rede 24 AWG com 4 pares, categoria 5 até 350 MHz, uso interno</t>
  </si>
  <si>
    <t>391807</t>
  </si>
  <si>
    <t>391808</t>
  </si>
  <si>
    <t>Cabo para rede 24 AWG com 4 pares - cotegoria 6</t>
  </si>
  <si>
    <t>391809</t>
  </si>
  <si>
    <t>Cabo coaxial tipo RG 11</t>
  </si>
  <si>
    <t>392001</t>
  </si>
  <si>
    <t>392002</t>
  </si>
  <si>
    <t>392003</t>
  </si>
  <si>
    <t>392701</t>
  </si>
  <si>
    <t>Cabo óptico de terminação, 2 fibras, 50/125 µm - uso interno/externo</t>
  </si>
  <si>
    <t>392702</t>
  </si>
  <si>
    <t>Cabo óptico multimodo, 4 fibras, 50/125 µm - uso interno/externo</t>
  </si>
  <si>
    <t>392703</t>
  </si>
  <si>
    <t>Cabo óptico multimodo, 6 fibras, 50/125 µm - uso interno/externo</t>
  </si>
  <si>
    <t>392711</t>
  </si>
  <si>
    <t>Cabo óptico multimodo, núcleo geleado, 4 fibras, 50/125 µm - uso externo</t>
  </si>
  <si>
    <t>392712</t>
  </si>
  <si>
    <t>Cabo óptico multimodo, núcleo geleado, 6 fibras, 50/125 µm - uso externo</t>
  </si>
  <si>
    <t>400102</t>
  </si>
  <si>
    <t>400104</t>
  </si>
  <si>
    <t>400106</t>
  </si>
  <si>
    <t>400108</t>
  </si>
  <si>
    <t>400202</t>
  </si>
  <si>
    <t>400204</t>
  </si>
  <si>
    <t>400206</t>
  </si>
  <si>
    <t>400208</t>
  </si>
  <si>
    <t>400210</t>
  </si>
  <si>
    <t>400212</t>
  </si>
  <si>
    <t>400220</t>
  </si>
  <si>
    <t>400221</t>
  </si>
  <si>
    <t>Proteção anticorrosiva, com fita adesiva, para ramais sob a terra, com DN acima de 3´ até 4´</t>
  </si>
  <si>
    <t>321014</t>
  </si>
  <si>
    <t>Cuba de aço inoxidável, 465 x 300 x 140 mm, simples n° 1, linha comercial, sem pertences</t>
  </si>
  <si>
    <t>442054</t>
  </si>
  <si>
    <t>Cuba de aço inoxidável, 560 x 330 x 140 mm, simples n° 2, linha comercial, sem pertences</t>
  </si>
  <si>
    <t>442056</t>
  </si>
  <si>
    <t>Registro de gaveta em latão fundido cromado com canopla, DN= 1´ - linha standard</t>
  </si>
  <si>
    <t>470204</t>
  </si>
  <si>
    <t>Nivelamento de piso em concreto com acabadora de superfície</t>
  </si>
  <si>
    <t>111802</t>
  </si>
  <si>
    <t>111804</t>
  </si>
  <si>
    <t>111806</t>
  </si>
  <si>
    <t>111807</t>
  </si>
  <si>
    <t>111808</t>
  </si>
  <si>
    <t>111811</t>
  </si>
  <si>
    <t>111814</t>
  </si>
  <si>
    <t>111815</t>
  </si>
  <si>
    <t>112003</t>
  </si>
  <si>
    <t>112005</t>
  </si>
  <si>
    <t>112009</t>
  </si>
  <si>
    <t>Selante endurecedor de concreto antipó</t>
  </si>
  <si>
    <t>112012</t>
  </si>
  <si>
    <t>Reparo superficial com argamassa polimérica (tixotrópica), bicomponente</t>
  </si>
  <si>
    <t>112013</t>
  </si>
  <si>
    <t>461808</t>
  </si>
  <si>
    <t>Tubo em ferro fundido com ponta e ponta TCLA - DN= 400mm, sem juntas e conexões</t>
  </si>
  <si>
    <t>461809</t>
  </si>
  <si>
    <t>461810</t>
  </si>
  <si>
    <t>461811</t>
  </si>
  <si>
    <t>461812</t>
  </si>
  <si>
    <t>461813</t>
  </si>
  <si>
    <t>461814</t>
  </si>
  <si>
    <t>461815</t>
  </si>
  <si>
    <t>461816</t>
  </si>
  <si>
    <t>461817</t>
  </si>
  <si>
    <t>461818</t>
  </si>
  <si>
    <t>461819</t>
  </si>
  <si>
    <t>461841</t>
  </si>
  <si>
    <t>470506</t>
  </si>
  <si>
    <t>470507</t>
  </si>
  <si>
    <t>470508</t>
  </si>
  <si>
    <t>470509</t>
  </si>
  <si>
    <t>470510</t>
  </si>
  <si>
    <t>470511</t>
  </si>
  <si>
    <t>470512</t>
  </si>
  <si>
    <t>470513</t>
  </si>
  <si>
    <t>470514</t>
  </si>
  <si>
    <t>470515</t>
  </si>
  <si>
    <t>470516</t>
  </si>
  <si>
    <t>470517</t>
  </si>
  <si>
    <t>470518</t>
  </si>
  <si>
    <t>470519</t>
  </si>
  <si>
    <t>470520</t>
  </si>
  <si>
    <t>470521</t>
  </si>
  <si>
    <t>470522</t>
  </si>
  <si>
    <t>Válvula de gaveta em bronze, classe 125 libras para vapor e classe 200 libras para água, óleo e gás, DN= 6´</t>
  </si>
  <si>
    <t>470523</t>
  </si>
  <si>
    <t>Válvula de gaveta em bronze, classe 125 libras para vapor e classe 200 libras para água, óleo e gás, DN= 2´</t>
  </si>
  <si>
    <t>470524</t>
  </si>
  <si>
    <t>Válvula globo em bronze, classe 125 libras para vapor e classe 200 libras para água, óleo e gás, DN= 2´</t>
  </si>
  <si>
    <t>470525</t>
  </si>
  <si>
    <t>Válvula redutora de pressão de ação direta em bronze, para gás combustível, vazão de 23m³/h, DN= 2´</t>
  </si>
  <si>
    <t>470526</t>
  </si>
  <si>
    <t>470527</t>
  </si>
  <si>
    <t>470528</t>
  </si>
  <si>
    <t>470529</t>
  </si>
  <si>
    <t>Válvula de gaveta em bronze, haste ascendente, classe 150 libras para vapor saturado e 300 libras para água, óleo e gás, DN= 1/2´</t>
  </si>
  <si>
    <t>470530</t>
  </si>
  <si>
    <t>Relé de sobrecorrente eletromecânico até 120A tipo BG, conjunto de 3 unidades</t>
  </si>
  <si>
    <t>401112</t>
  </si>
  <si>
    <t>401114</t>
  </si>
  <si>
    <t>401116</t>
  </si>
  <si>
    <t>401119</t>
  </si>
  <si>
    <t>401120</t>
  </si>
  <si>
    <t>Relé de pulso bipolar 16A/250 V</t>
  </si>
  <si>
    <t>401202</t>
  </si>
  <si>
    <t>401203</t>
  </si>
  <si>
    <t>401219</t>
  </si>
  <si>
    <t>401220</t>
  </si>
  <si>
    <t>401221</t>
  </si>
  <si>
    <t>401301</t>
  </si>
  <si>
    <t>401304</t>
  </si>
  <si>
    <t>Amperímetro de ferro móvel de 96 x 96 mm, para ligação em transformador de corrente, escala fixa de 0 A/50 A até 0 A/2,0 kA</t>
  </si>
  <si>
    <t>401401</t>
  </si>
  <si>
    <t>401403</t>
  </si>
  <si>
    <t>Grupo gerador com potência de 48-54/50-55 kVA, 220/127 V ou 380/220 V e fator de potência de 0,8 indutivo, completo, inclusive painel e conjunto de baterias</t>
  </si>
  <si>
    <t>360811</t>
  </si>
  <si>
    <t>410955</t>
  </si>
  <si>
    <t>410963</t>
  </si>
  <si>
    <t>410965</t>
  </si>
  <si>
    <t>410972</t>
  </si>
  <si>
    <t>410975</t>
  </si>
  <si>
    <t>410983</t>
  </si>
  <si>
    <t>410995</t>
  </si>
  <si>
    <t>411006</t>
  </si>
  <si>
    <t>Ventosa de tríplice função em ferro dúctil flangeada, classe PN-10/16/25, DN= 50mm</t>
  </si>
  <si>
    <t>471420</t>
  </si>
  <si>
    <t>Registro regulador de vazão para torneira, misturador e bidê, em ABS com canopla, DN= 1/2´</t>
  </si>
  <si>
    <t>472001</t>
  </si>
  <si>
    <t>472002</t>
  </si>
  <si>
    <t>472003</t>
  </si>
  <si>
    <t>350107</t>
  </si>
  <si>
    <t>350109</t>
  </si>
  <si>
    <t>Alambrado em tela de aço galvanizado de 2´, montantes metálicos para quadra poliesportiva</t>
  </si>
  <si>
    <t>350115</t>
  </si>
  <si>
    <t>Trave oficial completa com rede para futebol de salão</t>
  </si>
  <si>
    <t>350116</t>
  </si>
  <si>
    <t>350117</t>
  </si>
  <si>
    <t>Poste oficial completo com rede para voleibol</t>
  </si>
  <si>
    <t>350306</t>
  </si>
  <si>
    <t>350402</t>
  </si>
  <si>
    <t>350701</t>
  </si>
  <si>
    <t>350703</t>
  </si>
  <si>
    <t>350705</t>
  </si>
  <si>
    <t>350706</t>
  </si>
  <si>
    <t>360301</t>
  </si>
  <si>
    <t>Caixa de medição bifásica/trifásica (55,3 x 30,2 x 21,0) cm, padrão CESP / CPFL</t>
  </si>
  <si>
    <t>360302</t>
  </si>
  <si>
    <t>360303</t>
  </si>
  <si>
    <t>360305</t>
  </si>
  <si>
    <t>360306</t>
  </si>
  <si>
    <t>360308</t>
  </si>
  <si>
    <t>360309</t>
  </si>
  <si>
    <t>360312</t>
  </si>
  <si>
    <t>Caixa de proteção para transformador de corrente, (100 x 75 x 30 cm), padrão CPFL</t>
  </si>
  <si>
    <t>Braço em tubo de ferro galvanizado de 1´ x 1,00 m para fixação de uma luminária</t>
  </si>
  <si>
    <t>411007</t>
  </si>
  <si>
    <t>Transformador de potência trifásico de 30 kVA, classe 1,2 KV, a seco com cabine</t>
  </si>
  <si>
    <t>360925</t>
  </si>
  <si>
    <t>360930</t>
  </si>
  <si>
    <t>Transformador de potência trifásico de 750 kVA, classe 15 kV, a óleo</t>
  </si>
  <si>
    <t>362001</t>
  </si>
  <si>
    <t>362003</t>
  </si>
  <si>
    <t>362004</t>
  </si>
  <si>
    <t>362005</t>
  </si>
  <si>
    <t>362006</t>
  </si>
  <si>
    <t>362007</t>
  </si>
  <si>
    <t>362009</t>
  </si>
  <si>
    <t>362010</t>
  </si>
  <si>
    <t>362011</t>
  </si>
  <si>
    <t>362012</t>
  </si>
  <si>
    <t>362013</t>
  </si>
  <si>
    <t>Cruzeta metálica de 2400 mm, com mão francesa, para fixação de mufla ou pára-raios</t>
  </si>
  <si>
    <t>362014</t>
  </si>
  <si>
    <t>362015</t>
  </si>
  <si>
    <t>362018</t>
  </si>
  <si>
    <t>362019</t>
  </si>
  <si>
    <t>Válvula de gaveta em bronze, haste não ascendente, classe 150 libras para vapor saturado e 300 libras para água, óleo e gás, DN= 4´</t>
  </si>
  <si>
    <t>470531</t>
  </si>
  <si>
    <t>Válvula de gaveta em bronze, haste não ascendente, classe 150 libras para vapor saturado e 300 libras para água, óleo e gás, DN= 2´</t>
  </si>
  <si>
    <t>470532</t>
  </si>
  <si>
    <t>Válvula globo em bronze, classe 150 libras para vapor saturado e 300 libras para água, óleo e gás, DN= 4´</t>
  </si>
  <si>
    <t>470533</t>
  </si>
  <si>
    <t>Válvula redutora de pressão de ação direta em bronze, para gás combustível, vazão de 23 m³/h, DN= 3/4´</t>
  </si>
  <si>
    <t>470534</t>
  </si>
  <si>
    <t>Válvula globo em bronze, classe 150 libras para vapor saturado e 300 libras para água, óleo e gás, DN= 3/4´</t>
  </si>
  <si>
    <t>470535</t>
  </si>
  <si>
    <t>m2</t>
  </si>
  <si>
    <t>Projetor retangular fechado, uso abrigado, para lâmpadas vapor mercúrio, metálico e sódio 250/400W</t>
  </si>
  <si>
    <t>411302</t>
  </si>
  <si>
    <t>Luminária blindada, oval, de sobrepor ou arandela para lâmpada incandescente 100W</t>
  </si>
  <si>
    <t>411303</t>
  </si>
  <si>
    <t>Luminária blindada, retangular, de embutir para lâmpadas incandescente 200W, mista 160W, vapor mercúrio até 125W</t>
  </si>
  <si>
    <t>411304</t>
  </si>
  <si>
    <t>Luminária blindada de sobrepor ou pendente em calha fechada para 1 lâmpada fluorescente de 32/36/40W</t>
  </si>
  <si>
    <t>411305</t>
  </si>
  <si>
    <t>Luminária blindada de sobrepor ou pendente em calha fechada para 2 lâmpadas fluorescentes de 32/36/40W</t>
  </si>
  <si>
    <t>411306</t>
  </si>
  <si>
    <t>500526</t>
  </si>
  <si>
    <t>Bloco autônomo de iluminação de emergência com autonomia mínima de 1 hora, equipado com 2 lâmpadas de 11 W/15 W</t>
  </si>
  <si>
    <t>500527</t>
  </si>
  <si>
    <t>Tubo PVC rígido, junta elástica, tipo Vinilfort, DN= 200 mm, inclusive conexões</t>
  </si>
  <si>
    <t>460506</t>
  </si>
  <si>
    <t>Tubo PVC rígido, junta elástica, tipo Vinilfort, DN= 250 mm, inclusive conexões</t>
  </si>
  <si>
    <t>460507</t>
  </si>
  <si>
    <t>Elemento vazado em concreto, tipo veneziana - 39 x 39 x 10 cm</t>
  </si>
  <si>
    <t>142812</t>
  </si>
  <si>
    <t>142814</t>
  </si>
  <si>
    <t>143001</t>
  </si>
  <si>
    <t>143002</t>
  </si>
  <si>
    <t>143003</t>
  </si>
  <si>
    <t>143004</t>
  </si>
  <si>
    <t>143007</t>
  </si>
  <si>
    <t>Rodapé cerâmico esmaltado rústico PEI-5 resistência química B, para áreas internas c/saída para o exterior, assentado com argamassa colante industrializada</t>
  </si>
  <si>
    <t>180621</t>
  </si>
  <si>
    <t>Piso cerâmico esmaltado texturizado PEI-5 resistência química B, para áreas externas, assentado com argamassa mista</t>
  </si>
  <si>
    <t>180622</t>
  </si>
  <si>
    <t>Piso cerâmico esmaltado texturizado PEI-5 resistência química B, para áreas externas, assentado com argamassa colante industrializada</t>
  </si>
  <si>
    <t>180623</t>
  </si>
  <si>
    <t>Rodapé cerâmico esmaltado texturizado PEI-5 resistência química B, para áreas externas, assentado com argamassa mista</t>
  </si>
  <si>
    <t>180624</t>
  </si>
  <si>
    <t>CÓDIGO</t>
  </si>
  <si>
    <t>DESCRIÇÃO</t>
  </si>
  <si>
    <t>SERVIÇO</t>
  </si>
  <si>
    <t>011701</t>
  </si>
  <si>
    <t>011702</t>
  </si>
  <si>
    <t>Luminária de embutir em calha fechada para 4 lâmpadas fluorescentes de 32/40W</t>
  </si>
  <si>
    <t>411404</t>
  </si>
  <si>
    <t>Luminária de embutir em calha aberta para 2 lâmpadas fluorescentes de 32/40W</t>
  </si>
  <si>
    <t>411405</t>
  </si>
  <si>
    <t>Luminária de embutir em calha aberta para 4 lâmpadas fluorescentes de 32/40W</t>
  </si>
  <si>
    <t>411406</t>
  </si>
  <si>
    <t>Luminária de sobrepor ou pendente em calha aberta para 1 lâmpada fluorescente de 32/40W</t>
  </si>
  <si>
    <t>411407</t>
  </si>
  <si>
    <t>Luminária de sobrepor ou pendente em calha aberta para 2 lâmpadas fluorescentes de 32/40W</t>
  </si>
  <si>
    <t>411408</t>
  </si>
  <si>
    <t>Luminária de sobrepor ou pendente em calha aberta para 4 lâmpadas fluorescentes de 32/40W</t>
  </si>
  <si>
    <t>411409</t>
  </si>
  <si>
    <t>Tubo de ferro galvanizado DN= 3/4´, DIN 2441 classe pesada, inclusive conexões</t>
  </si>
  <si>
    <t>460724</t>
  </si>
  <si>
    <t>Piso cerâmico não esmaltado extrudado alta resistência química e mecânica, espessura 14 mm, assentado com argamassa colante industrializada</t>
  </si>
  <si>
    <t>180707</t>
  </si>
  <si>
    <t>Rodapé cerâmico não esmaltado extrudado alta resistência química e mecânica, altura de 10 cm, assentado com argamassa de cimento e areia</t>
  </si>
  <si>
    <t>180708</t>
  </si>
  <si>
    <t>Rodapé cerâmico não esmaltado extrudado alta resistência química e mecânica, altura de 10 cm, assentado com argamassa colante industrializada</t>
  </si>
  <si>
    <t>180709</t>
  </si>
  <si>
    <t>180710</t>
  </si>
  <si>
    <t>502015</t>
  </si>
  <si>
    <t>Teste hidrostático de extintor de gás carbônico, pó químico seco, ou água pressurizada, com capacidade até 12 kg</t>
  </si>
  <si>
    <t>502016</t>
  </si>
  <si>
    <t>Pintura de extintor de gás carbônico, pó químico seco, ou água pressurizada, com capacidade acima de 12 kg até 20 kg</t>
  </si>
  <si>
    <t>502017</t>
  </si>
  <si>
    <t>Pintura de extintor de gás carbônico, pó químico seco, ou água pressurizada, com capacidade até 12 kg</t>
  </si>
  <si>
    <t>540101</t>
  </si>
  <si>
    <t>680120</t>
  </si>
  <si>
    <t>680121</t>
  </si>
  <si>
    <t>680122</t>
  </si>
  <si>
    <t>680123</t>
  </si>
  <si>
    <t>680124</t>
  </si>
  <si>
    <t>680125</t>
  </si>
  <si>
    <t>680126</t>
  </si>
  <si>
    <t>680127</t>
  </si>
  <si>
    <t>680128</t>
  </si>
  <si>
    <t>680129</t>
  </si>
  <si>
    <t>680130</t>
  </si>
  <si>
    <t>680201</t>
  </si>
  <si>
    <t>680202</t>
  </si>
  <si>
    <t>680203</t>
  </si>
  <si>
    <t>680204</t>
  </si>
  <si>
    <t>680205</t>
  </si>
  <si>
    <t>680206</t>
  </si>
  <si>
    <t>680207</t>
  </si>
  <si>
    <t>680209</t>
  </si>
  <si>
    <t>680210</t>
  </si>
  <si>
    <t>680211</t>
  </si>
  <si>
    <t>680212</t>
  </si>
  <si>
    <t>680213</t>
  </si>
  <si>
    <t>680214</t>
  </si>
  <si>
    <t>682001</t>
  </si>
  <si>
    <t>682004</t>
  </si>
  <si>
    <t>Braçadeira circular em aço carbono galvanizado, diâmetro nominal de 140 até 300 mm</t>
  </si>
  <si>
    <t>682005</t>
  </si>
  <si>
    <t>Cruzeta em aço carbono galvanizado perfil ´L´ 75 x 75 x 8 mm, comprimento 2500 mm</t>
  </si>
  <si>
    <t>690301</t>
  </si>
  <si>
    <t>Conector RJ-45 - fêmea - categoria 5</t>
  </si>
  <si>
    <t>690309</t>
  </si>
  <si>
    <t>Aparelho telefônico multifrequencial, com teclas ´FLASH´, ´HOOK´, ´PAUSE´, ´LND´, ´MODE´</t>
  </si>
  <si>
    <t>690313</t>
  </si>
  <si>
    <t>Caixa subterrânea de entrada de telefonia, tipo R1 (60 x 35 x 50) cm, padrão TELEBRÁS, sem tampa</t>
  </si>
  <si>
    <t>690314</t>
  </si>
  <si>
    <t>Caixa subterrânea de entrada de telefonia, tipo R2 (107 x 52 x 50) cm, padrão TELEBRÁS, sem tampa</t>
  </si>
  <si>
    <t>690324</t>
  </si>
  <si>
    <t>Conjunto motor-bomba (centrífuga) 1/4 HP monoestágio, Hman= 15 a 27 mca, Q= 3,8 a 0,34 m³/h</t>
  </si>
  <si>
    <t>Conjunto motor-bomba (centrífuga) 5 cv monoestágio Hman= 24 a 33 mca,Q= 41,6 a 35,2 m³/h</t>
  </si>
  <si>
    <t>431030</t>
  </si>
  <si>
    <t>Conjunto motor-bomba (centrífuga) 1/2 cv monoestágio, Hman= 12 a 20 mca, Q= 8,3 a 5,2 m³/h</t>
  </si>
  <si>
    <t>431045</t>
  </si>
  <si>
    <t>Conjunto motor-bomba (centrífuga) 30 cv monoestágio, Hman= 20 a 50 mca, Q= 197 a 112 m³/h</t>
  </si>
  <si>
    <t>431048</t>
  </si>
  <si>
    <t>Conjunto motor-bomba (centrífuga) 7,5 cv multiestágio, Hman= 30 a 80 mca, Q= 21,6 a 12,0 m³/h</t>
  </si>
  <si>
    <t>431049</t>
  </si>
  <si>
    <t>Conjunto motor-bomba centrífuga, potência de 5 cv multiestágio, Hman= 25 a 50 mca, Q= 21,0 a 13,3 m³/h</t>
  </si>
  <si>
    <t>431101</t>
  </si>
  <si>
    <t>Conjunto motor-bomba submersível para poço profundo de 6´, Q= 5 a 13 m³/h, Hman= 122 a 65,5 mca, até 6 HP</t>
  </si>
  <si>
    <t>431102</t>
  </si>
  <si>
    <t>Conjunto motor-bomba submersível para poço profundo de 6´, Q= 5 a 13 m³/h, Hman= 170 a 91,5 mca, 8 HP</t>
  </si>
  <si>
    <t>431103</t>
  </si>
  <si>
    <t>Conjunto motor-bomba submersível para poço profundo de 6´, Q= 5 a 13 m³/h, Hman = 218 a 120 mca, 10 HP</t>
  </si>
  <si>
    <t>431104</t>
  </si>
  <si>
    <t>020202</t>
  </si>
  <si>
    <t>unxmês</t>
  </si>
  <si>
    <t>020204</t>
  </si>
  <si>
    <t>Container sanitário - mínimo 2 duchas, 2 bacias, 1 lavatório e 1 mictório</t>
  </si>
  <si>
    <t>020206</t>
  </si>
  <si>
    <t>020208</t>
  </si>
  <si>
    <t>020210</t>
  </si>
  <si>
    <t>020306</t>
  </si>
  <si>
    <t>020308</t>
  </si>
  <si>
    <t>020309</t>
  </si>
  <si>
    <t>020312</t>
  </si>
  <si>
    <t>Botoeira para acionamento de bomba de incêndio, instalação dentro de hidrante</t>
  </si>
  <si>
    <t>500102</t>
  </si>
  <si>
    <t>Abrigo de hidrante de 1 1/2´ (38 mm) completo - inclusive mangueira - 30 m (2 x 15 m)</t>
  </si>
  <si>
    <t>500103</t>
  </si>
  <si>
    <t>Abrigo duplo para hidrante/mangueira, com visor e suporte (embutir e externo)</t>
  </si>
  <si>
    <t>500104</t>
  </si>
  <si>
    <t>Abrigo de hidrante de 2 1/2´ (63 mm) completo - inclusive mangueira - 30 m (2 x 15 m)</t>
  </si>
  <si>
    <t>500106</t>
  </si>
  <si>
    <t>500108</t>
  </si>
  <si>
    <t>500110</t>
  </si>
  <si>
    <t>500111</t>
  </si>
  <si>
    <t>500112</t>
  </si>
  <si>
    <t>500114</t>
  </si>
  <si>
    <t>500116</t>
  </si>
  <si>
    <t>500117</t>
  </si>
  <si>
    <t>500118</t>
  </si>
  <si>
    <t>500119</t>
  </si>
  <si>
    <t>500120</t>
  </si>
  <si>
    <t>500121</t>
  </si>
  <si>
    <t>500123</t>
  </si>
  <si>
    <t>500124</t>
  </si>
  <si>
    <t>500125</t>
  </si>
  <si>
    <t>500126</t>
  </si>
  <si>
    <t>500127</t>
  </si>
  <si>
    <t>500128</t>
  </si>
  <si>
    <t>500129</t>
  </si>
  <si>
    <t>500202</t>
  </si>
  <si>
    <t>500503</t>
  </si>
  <si>
    <t>500506</t>
  </si>
  <si>
    <t xml:space="preserve">VALOR </t>
  </si>
  <si>
    <t>UNIARIO</t>
  </si>
  <si>
    <t>Hugo César Lourenço</t>
  </si>
  <si>
    <t>TOTAL</t>
  </si>
  <si>
    <t>ITEM</t>
  </si>
  <si>
    <t>BASE</t>
  </si>
  <si>
    <t>SERVIÇOS</t>
  </si>
  <si>
    <t>CÓDIGOS</t>
  </si>
  <si>
    <t>DESCRIÇÃO DOS SERVIÇOS</t>
  </si>
  <si>
    <t>PREÇO</t>
  </si>
  <si>
    <t>PREFEITURA MUNICIPAL DE RIFAINA</t>
  </si>
  <si>
    <t>ESTADO DE SÃO PAULO</t>
  </si>
  <si>
    <t xml:space="preserve">Prefeito Municipal </t>
  </si>
  <si>
    <t>m3</t>
  </si>
  <si>
    <t>1.1</t>
  </si>
  <si>
    <t>Município: Rifaina    Estado: São Paulo</t>
  </si>
  <si>
    <t>____________________________</t>
  </si>
  <si>
    <t>54.03.230</t>
  </si>
  <si>
    <t xml:space="preserve">   Kelson Robert da Silva Floriano                              </t>
  </si>
  <si>
    <t xml:space="preserve">   Engenheiro Civil - CREA:5061583500                      </t>
  </si>
  <si>
    <t xml:space="preserve"> __________________________________________       </t>
  </si>
  <si>
    <t>54.01.410</t>
  </si>
  <si>
    <t>Varrição de pavimento para recapeamento</t>
  </si>
  <si>
    <t>54.03.210</t>
  </si>
  <si>
    <t>Camada de rolamento em concreto betuminoso usinado quente - CBUQ</t>
  </si>
  <si>
    <t>RECAPEAMENTO ASFALTICO</t>
  </si>
  <si>
    <t xml:space="preserve">             CNPJ 45.318.995/0001-71               </t>
  </si>
  <si>
    <t>1.2</t>
  </si>
  <si>
    <t>1.3</t>
  </si>
  <si>
    <t>1.4</t>
  </si>
  <si>
    <t>VALOR TOTAL PARCIAL DOS SERVIÇOS</t>
  </si>
  <si>
    <t>VALOR TOTAL GERAL DOS SERVIÇOS</t>
  </si>
  <si>
    <t>SINALIZAÇÃO VIÁRIA HORIZONTAL</t>
  </si>
  <si>
    <t>2.1</t>
  </si>
  <si>
    <t>97.04.010</t>
  </si>
  <si>
    <t xml:space="preserve">Base CPOS nº Versão: 176 - SEM DESONERAÇÃO - Vigência: 01/07/2019 - Lei Social 126.72                     </t>
  </si>
  <si>
    <t>Obra/Serviço: Infraestrutura Urbana (Recapeamento Asfaltico e Sinalização Viária Horizontal)</t>
  </si>
  <si>
    <t>Placa em lona com impressão digital e requadro em metalon</t>
  </si>
  <si>
    <t>02.08.040</t>
  </si>
  <si>
    <t>VALOR BDI = 22,04%</t>
  </si>
  <si>
    <t>Local : Rua Inácio Moraes, Rua Padre César Gardini, Rua João Souza dos Santos, Rua Antonio Redondo, Rua Antonio Thomas de Aquino, Rua Cassio Aparecido Marcelino, Rua Visconde de Ouro Preto, Rua Barão de Rifaina, Rua General Osório e Praça 24 de Dezembro</t>
  </si>
  <si>
    <t>Data: 01/08/2019</t>
  </si>
  <si>
    <t>Prefeitura do Município de Rifaina, aos 01/08/2019</t>
  </si>
  <si>
    <t xml:space="preserve">   ART. Nº 28027230190967495                                    </t>
  </si>
</sst>
</file>

<file path=xl/styles.xml><?xml version="1.0" encoding="utf-8"?>
<styleSheet xmlns="http://schemas.openxmlformats.org/spreadsheetml/2006/main">
  <numFmts count="2">
    <numFmt numFmtId="164" formatCode="_-[$R$-416]\ * #,##0.00_-;\-[$R$-416]\ * #,##0.00_-;_-[$R$-416]\ * &quot;-&quot;??_-;_-@_-"/>
    <numFmt numFmtId="165" formatCode="&quot;R$&quot;\ #,##0.00"/>
  </numFmts>
  <fonts count="30">
    <font>
      <sz val="10"/>
      <color indexed="8"/>
      <name val="MS Sans Serif"/>
    </font>
    <font>
      <b/>
      <sz val="9.85"/>
      <color indexed="8"/>
      <name val="Times New Roman"/>
      <family val="1"/>
    </font>
    <font>
      <b/>
      <sz val="10"/>
      <color indexed="8"/>
      <name val="MS Sans Serif"/>
      <family val="2"/>
    </font>
    <font>
      <sz val="10"/>
      <color indexed="8"/>
      <name val="MS Sans Serif"/>
      <family val="2"/>
    </font>
    <font>
      <sz val="12"/>
      <color indexed="8"/>
      <name val="MS Sans Serif"/>
      <family val="2"/>
    </font>
    <font>
      <b/>
      <sz val="14"/>
      <color indexed="8"/>
      <name val="MS Sans Serif"/>
      <family val="2"/>
    </font>
    <font>
      <b/>
      <sz val="8"/>
      <color indexed="8"/>
      <name val="Times New Roman"/>
      <family val="1"/>
    </font>
    <font>
      <sz val="9.85"/>
      <color indexed="8"/>
      <name val="Times New Roman"/>
      <family val="1"/>
    </font>
    <font>
      <sz val="10"/>
      <name val="MS Sans Serif"/>
      <family val="2"/>
    </font>
    <font>
      <sz val="12"/>
      <name val="Times New Roman"/>
      <family val="1"/>
    </font>
    <font>
      <sz val="10"/>
      <name val="Times New Roman"/>
      <family val="1"/>
    </font>
    <font>
      <sz val="10"/>
      <color indexed="8"/>
      <name val="MS Sans Serif"/>
      <family val="2"/>
    </font>
    <font>
      <sz val="8"/>
      <name val="MS Sans Serif"/>
      <family val="2"/>
    </font>
    <font>
      <b/>
      <sz val="12"/>
      <color indexed="8"/>
      <name val="Arial"/>
      <family val="2"/>
    </font>
    <font>
      <sz val="14"/>
      <name val="Times New Roman"/>
      <family val="1"/>
    </font>
    <font>
      <b/>
      <sz val="20"/>
      <color indexed="8"/>
      <name val="Times New Roman"/>
      <family val="1"/>
    </font>
    <font>
      <b/>
      <sz val="14"/>
      <name val="Times New Roman"/>
      <family val="1"/>
    </font>
    <font>
      <b/>
      <sz val="14"/>
      <color indexed="8"/>
      <name val="Times New Roman"/>
      <family val="1"/>
    </font>
    <font>
      <sz val="14"/>
      <color indexed="8"/>
      <name val="Times New Roman"/>
      <family val="1"/>
    </font>
    <font>
      <b/>
      <sz val="22"/>
      <color indexed="8"/>
      <name val="Times New Roman"/>
      <family val="1"/>
    </font>
    <font>
      <sz val="16"/>
      <color indexed="8"/>
      <name val="Times New Roman"/>
      <family val="1"/>
    </font>
    <font>
      <sz val="16"/>
      <name val="Times New Roman"/>
      <family val="1"/>
    </font>
    <font>
      <b/>
      <sz val="16"/>
      <color indexed="8"/>
      <name val="Times New Roman"/>
      <family val="1"/>
    </font>
    <font>
      <b/>
      <sz val="16"/>
      <name val="Times New Roman"/>
      <family val="1"/>
    </font>
    <font>
      <sz val="16"/>
      <color indexed="8"/>
      <name val="Arial"/>
      <family val="2"/>
    </font>
    <font>
      <b/>
      <sz val="16"/>
      <color theme="1"/>
      <name val="Times New Roman"/>
      <family val="1"/>
    </font>
    <font>
      <b/>
      <sz val="16"/>
      <color indexed="8"/>
      <name val="Arial"/>
      <family val="2"/>
    </font>
    <font>
      <b/>
      <sz val="16"/>
      <color rgb="FF000000"/>
      <name val="Times New Roman"/>
      <family val="1"/>
    </font>
    <font>
      <b/>
      <sz val="18"/>
      <color indexed="8"/>
      <name val="Times New Roman"/>
      <family val="1"/>
    </font>
    <font>
      <sz val="16"/>
      <color rgb="FF000000"/>
      <name val="Times New Roman"/>
      <family val="1"/>
    </font>
  </fonts>
  <fills count="7">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theme="4" tint="0.59999389629810485"/>
        <bgColor indexed="64"/>
      </patternFill>
    </fill>
    <fill>
      <patternFill patternType="solid">
        <fgColor theme="9" tint="0.39997558519241921"/>
        <bgColor indexed="64"/>
      </patternFill>
    </fill>
    <fill>
      <patternFill patternType="solid">
        <fgColor theme="0"/>
        <bgColor indexed="64"/>
      </patternFill>
    </fill>
  </fills>
  <borders count="29">
    <border>
      <left/>
      <right/>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s>
  <cellStyleXfs count="5">
    <xf numFmtId="0" fontId="0" fillId="0" borderId="0"/>
    <xf numFmtId="0" fontId="3" fillId="0" borderId="0"/>
    <xf numFmtId="0" fontId="11" fillId="0" borderId="0"/>
    <xf numFmtId="0" fontId="8" fillId="0" borderId="0"/>
    <xf numFmtId="0" fontId="3" fillId="0" borderId="0" applyNumberFormat="0" applyFont="0" applyFill="0" applyBorder="0" applyProtection="0">
      <alignment vertical="center"/>
    </xf>
  </cellStyleXfs>
  <cellXfs count="153">
    <xf numFmtId="0" fontId="0" fillId="0" borderId="0" xfId="0"/>
    <xf numFmtId="49" fontId="0" fillId="0" borderId="0" xfId="0" applyNumberFormat="1"/>
    <xf numFmtId="0" fontId="0" fillId="0" borderId="0" xfId="0" applyAlignment="1">
      <alignment wrapText="1"/>
    </xf>
    <xf numFmtId="0" fontId="2" fillId="0" borderId="0" xfId="0" applyFont="1"/>
    <xf numFmtId="4" fontId="0" fillId="0" borderId="0" xfId="0" applyNumberFormat="1"/>
    <xf numFmtId="0" fontId="4" fillId="2" borderId="0" xfId="0" applyFont="1" applyFill="1"/>
    <xf numFmtId="0" fontId="0" fillId="0" borderId="0" xfId="0" applyAlignment="1">
      <alignment vertical="center"/>
    </xf>
    <xf numFmtId="0" fontId="3" fillId="0" borderId="0" xfId="1"/>
    <xf numFmtId="0" fontId="6" fillId="0" borderId="0" xfId="1" applyFont="1" applyAlignment="1">
      <alignment horizontal="left" vertical="center"/>
    </xf>
    <xf numFmtId="0" fontId="1" fillId="0" borderId="0" xfId="1" applyFont="1" applyAlignment="1">
      <alignment horizontal="left" vertical="center" wrapText="1"/>
    </xf>
    <xf numFmtId="0" fontId="1" fillId="0" borderId="0" xfId="1" applyFont="1" applyAlignment="1">
      <alignment horizontal="left" vertical="center"/>
    </xf>
    <xf numFmtId="0" fontId="1" fillId="0" borderId="0" xfId="1" applyFont="1" applyAlignment="1">
      <alignment horizontal="right" vertical="center"/>
    </xf>
    <xf numFmtId="0" fontId="1" fillId="0" borderId="0" xfId="1" applyFont="1" applyAlignment="1">
      <alignment vertical="center"/>
    </xf>
    <xf numFmtId="0" fontId="7" fillId="0" borderId="0" xfId="1" applyFont="1" applyAlignment="1">
      <alignment horizontal="left" vertical="center" wrapText="1"/>
    </xf>
    <xf numFmtId="0" fontId="7" fillId="0" borderId="0" xfId="1" applyFont="1" applyAlignment="1">
      <alignment vertical="center"/>
    </xf>
    <xf numFmtId="4" fontId="7" fillId="0" borderId="0" xfId="1" applyNumberFormat="1" applyFont="1" applyAlignment="1">
      <alignment vertical="center"/>
    </xf>
    <xf numFmtId="0" fontId="1" fillId="0" borderId="2" xfId="1" applyFont="1" applyBorder="1" applyAlignment="1">
      <alignment vertical="center"/>
    </xf>
    <xf numFmtId="0" fontId="7" fillId="0" borderId="2" xfId="1" applyFont="1" applyBorder="1" applyAlignment="1">
      <alignment horizontal="left" vertical="center" wrapText="1"/>
    </xf>
    <xf numFmtId="0" fontId="7" fillId="0" borderId="2" xfId="1" applyFont="1" applyBorder="1" applyAlignment="1">
      <alignment vertical="center"/>
    </xf>
    <xf numFmtId="4" fontId="7" fillId="0" borderId="2" xfId="1" applyNumberFormat="1" applyFont="1" applyBorder="1" applyAlignment="1">
      <alignment vertical="center"/>
    </xf>
    <xf numFmtId="0" fontId="2" fillId="0" borderId="0" xfId="1" applyFont="1"/>
    <xf numFmtId="0" fontId="3" fillId="0" borderId="0" xfId="1" applyAlignment="1">
      <alignment wrapText="1"/>
    </xf>
    <xf numFmtId="0" fontId="10" fillId="0" borderId="0" xfId="3" applyFont="1"/>
    <xf numFmtId="0" fontId="10" fillId="0" borderId="0" xfId="3" applyFont="1" applyBorder="1"/>
    <xf numFmtId="0" fontId="9" fillId="0" borderId="0" xfId="3" applyFont="1" applyBorder="1"/>
    <xf numFmtId="0" fontId="14" fillId="0" borderId="7" xfId="3" applyFont="1" applyBorder="1"/>
    <xf numFmtId="0" fontId="14" fillId="0" borderId="0" xfId="3" applyFont="1" applyBorder="1"/>
    <xf numFmtId="0" fontId="14" fillId="0" borderId="0" xfId="3" applyFont="1" applyBorder="1" applyAlignment="1">
      <alignment horizontal="center"/>
    </xf>
    <xf numFmtId="0" fontId="13" fillId="0" borderId="0" xfId="0" applyFont="1" applyFill="1" applyBorder="1" applyAlignment="1">
      <alignment horizontal="left" vertical="center" wrapText="1"/>
    </xf>
    <xf numFmtId="0" fontId="13" fillId="0" borderId="3" xfId="0" applyFont="1" applyFill="1" applyBorder="1" applyAlignment="1">
      <alignment horizontal="left" vertical="center" wrapText="1"/>
    </xf>
    <xf numFmtId="0" fontId="13" fillId="0" borderId="0" xfId="0" applyFont="1" applyFill="1" applyBorder="1" applyAlignment="1">
      <alignment vertical="center" wrapText="1"/>
    </xf>
    <xf numFmtId="0" fontId="2" fillId="0" borderId="8" xfId="0" applyFont="1" applyFill="1" applyBorder="1" applyAlignment="1">
      <alignment vertical="center" wrapText="1"/>
    </xf>
    <xf numFmtId="0" fontId="2" fillId="0" borderId="9" xfId="0" applyFont="1" applyFill="1" applyBorder="1" applyAlignment="1">
      <alignment vertical="center" wrapText="1"/>
    </xf>
    <xf numFmtId="0" fontId="2" fillId="0" borderId="7" xfId="0" applyFont="1" applyFill="1" applyBorder="1" applyAlignment="1">
      <alignment vertical="center" wrapText="1"/>
    </xf>
    <xf numFmtId="0" fontId="2" fillId="0" borderId="0" xfId="0" applyFont="1" applyFill="1" applyBorder="1" applyAlignment="1">
      <alignment vertical="center" wrapText="1"/>
    </xf>
    <xf numFmtId="0" fontId="2" fillId="0" borderId="1" xfId="0" applyFont="1" applyFill="1" applyBorder="1" applyAlignment="1">
      <alignment vertical="center" wrapText="1"/>
    </xf>
    <xf numFmtId="0" fontId="2" fillId="0" borderId="6" xfId="0" applyFont="1" applyFill="1" applyBorder="1" applyAlignment="1">
      <alignment vertical="center" wrapText="1"/>
    </xf>
    <xf numFmtId="0" fontId="14" fillId="0" borderId="3" xfId="3" applyFont="1" applyBorder="1" applyAlignment="1">
      <alignment horizontal="center"/>
    </xf>
    <xf numFmtId="0" fontId="14" fillId="0" borderId="4" xfId="3" applyFont="1" applyBorder="1"/>
    <xf numFmtId="0" fontId="18" fillId="4" borderId="15" xfId="0" applyFont="1" applyFill="1" applyBorder="1"/>
    <xf numFmtId="0" fontId="18" fillId="4" borderId="16" xfId="0" applyFont="1" applyFill="1" applyBorder="1" applyAlignment="1">
      <alignment horizontal="center" wrapText="1"/>
    </xf>
    <xf numFmtId="4" fontId="18" fillId="4" borderId="16" xfId="0" applyNumberFormat="1" applyFont="1" applyFill="1" applyBorder="1"/>
    <xf numFmtId="4" fontId="18" fillId="4" borderId="16" xfId="0" applyNumberFormat="1" applyFont="1" applyFill="1" applyBorder="1" applyAlignment="1">
      <alignment wrapText="1"/>
    </xf>
    <xf numFmtId="0" fontId="18" fillId="5" borderId="17" xfId="0" applyFont="1" applyFill="1" applyBorder="1"/>
    <xf numFmtId="0" fontId="18" fillId="5" borderId="22" xfId="0" applyFont="1" applyFill="1" applyBorder="1"/>
    <xf numFmtId="49" fontId="18" fillId="5" borderId="18" xfId="0" applyNumberFormat="1" applyFont="1" applyFill="1" applyBorder="1"/>
    <xf numFmtId="0" fontId="18" fillId="5" borderId="18" xfId="0" applyFont="1" applyFill="1" applyBorder="1" applyAlignment="1">
      <alignment wrapText="1"/>
    </xf>
    <xf numFmtId="0" fontId="18" fillId="5" borderId="18" xfId="0" applyFont="1" applyFill="1" applyBorder="1" applyAlignment="1">
      <alignment horizontal="center" wrapText="1"/>
    </xf>
    <xf numFmtId="4" fontId="18" fillId="5" borderId="18" xfId="0" applyNumberFormat="1" applyFont="1" applyFill="1" applyBorder="1"/>
    <xf numFmtId="4" fontId="18" fillId="5" borderId="18" xfId="0" applyNumberFormat="1" applyFont="1" applyFill="1" applyBorder="1" applyAlignment="1">
      <alignment wrapText="1"/>
    </xf>
    <xf numFmtId="4" fontId="18" fillId="5" borderId="19" xfId="0" applyNumberFormat="1" applyFont="1" applyFill="1" applyBorder="1" applyAlignment="1">
      <alignment wrapText="1"/>
    </xf>
    <xf numFmtId="0" fontId="18" fillId="4" borderId="16" xfId="0" applyFont="1" applyFill="1" applyBorder="1"/>
    <xf numFmtId="49" fontId="18" fillId="4" borderId="16" xfId="0" applyNumberFormat="1" applyFont="1" applyFill="1" applyBorder="1"/>
    <xf numFmtId="164" fontId="17" fillId="4" borderId="17" xfId="0" applyNumberFormat="1" applyFont="1" applyFill="1" applyBorder="1" applyAlignment="1">
      <alignment wrapText="1"/>
    </xf>
    <xf numFmtId="164" fontId="17" fillId="4" borderId="18" xfId="0" applyNumberFormat="1" applyFont="1" applyFill="1" applyBorder="1" applyAlignment="1">
      <alignment wrapText="1"/>
    </xf>
    <xf numFmtId="0" fontId="18" fillId="2" borderId="8" xfId="0" applyFont="1" applyFill="1" applyBorder="1"/>
    <xf numFmtId="0" fontId="18" fillId="2" borderId="9" xfId="0" applyFont="1" applyFill="1" applyBorder="1"/>
    <xf numFmtId="0" fontId="17" fillId="2" borderId="9" xfId="0" applyFont="1" applyFill="1" applyBorder="1" applyAlignment="1">
      <alignment horizontal="left" wrapText="1"/>
    </xf>
    <xf numFmtId="0" fontId="17" fillId="2" borderId="10" xfId="0" applyFont="1" applyFill="1" applyBorder="1" applyAlignment="1">
      <alignment horizontal="left" wrapText="1"/>
    </xf>
    <xf numFmtId="0" fontId="14" fillId="0" borderId="3" xfId="3" applyFont="1" applyBorder="1"/>
    <xf numFmtId="0" fontId="14" fillId="0" borderId="3" xfId="3" applyFont="1" applyBorder="1" applyAlignment="1"/>
    <xf numFmtId="0" fontId="16" fillId="0" borderId="0" xfId="3" applyFont="1" applyBorder="1"/>
    <xf numFmtId="0" fontId="16" fillId="0" borderId="0" xfId="3" applyFont="1" applyBorder="1" applyAlignment="1"/>
    <xf numFmtId="0" fontId="16" fillId="0" borderId="6" xfId="3" applyFont="1" applyBorder="1" applyAlignment="1">
      <alignment horizontal="left"/>
    </xf>
    <xf numFmtId="0" fontId="16" fillId="0" borderId="6" xfId="3" applyFont="1" applyBorder="1" applyAlignment="1">
      <alignment horizontal="center"/>
    </xf>
    <xf numFmtId="0" fontId="16" fillId="0" borderId="6" xfId="3" applyFont="1" applyBorder="1"/>
    <xf numFmtId="165" fontId="17" fillId="4" borderId="23" xfId="0" applyNumberFormat="1" applyFont="1" applyFill="1" applyBorder="1" applyAlignment="1">
      <alignment wrapText="1"/>
    </xf>
    <xf numFmtId="0" fontId="18" fillId="2" borderId="7" xfId="0" applyFont="1" applyFill="1" applyBorder="1"/>
    <xf numFmtId="0" fontId="18" fillId="2" borderId="0" xfId="0" applyFont="1" applyFill="1" applyBorder="1"/>
    <xf numFmtId="0" fontId="17" fillId="2" borderId="0" xfId="0" applyFont="1" applyFill="1" applyBorder="1" applyAlignment="1">
      <alignment horizontal="left" wrapText="1"/>
    </xf>
    <xf numFmtId="0" fontId="17" fillId="2" borderId="3" xfId="0" applyFont="1" applyFill="1" applyBorder="1" applyAlignment="1">
      <alignment horizontal="left" wrapText="1"/>
    </xf>
    <xf numFmtId="0" fontId="20" fillId="0" borderId="5" xfId="0" applyFont="1" applyBorder="1"/>
    <xf numFmtId="0" fontId="20" fillId="0" borderId="2" xfId="0" applyFont="1" applyBorder="1"/>
    <xf numFmtId="0" fontId="20" fillId="0" borderId="2" xfId="0" applyFont="1" applyBorder="1" applyAlignment="1">
      <alignment horizontal="center" wrapText="1"/>
    </xf>
    <xf numFmtId="4" fontId="20" fillId="0" borderId="2" xfId="0" applyNumberFormat="1" applyFont="1" applyBorder="1"/>
    <xf numFmtId="4" fontId="20" fillId="0" borderId="2" xfId="0" applyNumberFormat="1" applyFont="1" applyBorder="1" applyAlignment="1">
      <alignment wrapText="1"/>
    </xf>
    <xf numFmtId="4" fontId="21" fillId="6" borderId="12" xfId="4" applyNumberFormat="1" applyFont="1" applyFill="1" applyBorder="1" applyAlignment="1"/>
    <xf numFmtId="0" fontId="20" fillId="0" borderId="5" xfId="0" applyFont="1" applyFill="1" applyBorder="1"/>
    <xf numFmtId="0" fontId="20" fillId="0" borderId="21" xfId="0" applyFont="1" applyFill="1" applyBorder="1"/>
    <xf numFmtId="0" fontId="20" fillId="0" borderId="2" xfId="0" applyFont="1" applyFill="1" applyBorder="1" applyAlignment="1">
      <alignment horizontal="center" wrapText="1"/>
    </xf>
    <xf numFmtId="4" fontId="20" fillId="0" borderId="2" xfId="0" applyNumberFormat="1" applyFont="1" applyFill="1" applyBorder="1"/>
    <xf numFmtId="4" fontId="20" fillId="0" borderId="2" xfId="0" applyNumberFormat="1" applyFont="1" applyFill="1" applyBorder="1" applyAlignment="1">
      <alignment wrapText="1"/>
    </xf>
    <xf numFmtId="0" fontId="20" fillId="0" borderId="11" xfId="0" applyFont="1" applyFill="1" applyBorder="1"/>
    <xf numFmtId="0" fontId="20" fillId="0" borderId="20" xfId="0" applyFont="1" applyFill="1" applyBorder="1"/>
    <xf numFmtId="0" fontId="22" fillId="4" borderId="15" xfId="0" applyFont="1" applyFill="1" applyBorder="1" applyAlignment="1">
      <alignment horizontal="left"/>
    </xf>
    <xf numFmtId="0" fontId="20" fillId="4" borderId="25" xfId="0" applyFont="1" applyFill="1" applyBorder="1"/>
    <xf numFmtId="49" fontId="22" fillId="4" borderId="16" xfId="0" applyNumberFormat="1" applyFont="1" applyFill="1" applyBorder="1"/>
    <xf numFmtId="0" fontId="22" fillId="4" borderId="16" xfId="0" applyFont="1" applyFill="1" applyBorder="1" applyAlignment="1">
      <alignment wrapText="1"/>
    </xf>
    <xf numFmtId="0" fontId="20" fillId="4" borderId="16" xfId="0" applyFont="1" applyFill="1" applyBorder="1" applyAlignment="1">
      <alignment horizontal="center" wrapText="1"/>
    </xf>
    <xf numFmtId="4" fontId="20" fillId="4" borderId="16" xfId="0" applyNumberFormat="1" applyFont="1" applyFill="1" applyBorder="1"/>
    <xf numFmtId="4" fontId="20" fillId="4" borderId="16" xfId="0" applyNumberFormat="1" applyFont="1" applyFill="1" applyBorder="1" applyAlignment="1">
      <alignment wrapText="1"/>
    </xf>
    <xf numFmtId="4" fontId="22" fillId="4" borderId="23" xfId="0" applyNumberFormat="1" applyFont="1" applyFill="1" applyBorder="1"/>
    <xf numFmtId="49" fontId="23" fillId="5" borderId="13" xfId="0" applyNumberFormat="1" applyFont="1" applyFill="1" applyBorder="1" applyAlignment="1">
      <alignment horizontal="center" vertical="center"/>
    </xf>
    <xf numFmtId="0" fontId="23" fillId="5" borderId="13" xfId="0" applyFont="1" applyFill="1" applyBorder="1" applyAlignment="1">
      <alignment horizontal="center" vertical="center" wrapText="1"/>
    </xf>
    <xf numFmtId="0" fontId="23" fillId="5" borderId="13" xfId="0" applyFont="1" applyFill="1" applyBorder="1" applyAlignment="1">
      <alignment horizontal="center" vertical="center"/>
    </xf>
    <xf numFmtId="4" fontId="23" fillId="5" borderId="13" xfId="4" applyNumberFormat="1" applyFont="1" applyFill="1" applyBorder="1" applyAlignment="1">
      <alignment horizontal="center" vertical="center"/>
    </xf>
    <xf numFmtId="49" fontId="23" fillId="5" borderId="14" xfId="0" applyNumberFormat="1" applyFont="1" applyFill="1" applyBorder="1" applyAlignment="1">
      <alignment horizontal="center" vertical="center"/>
    </xf>
    <xf numFmtId="0" fontId="23" fillId="5" borderId="14" xfId="0" applyFont="1" applyFill="1" applyBorder="1" applyAlignment="1">
      <alignment horizontal="center" vertical="center" wrapText="1"/>
    </xf>
    <xf numFmtId="0" fontId="23" fillId="5" borderId="14" xfId="0" applyFont="1" applyFill="1" applyBorder="1" applyAlignment="1">
      <alignment horizontal="center" vertical="center"/>
    </xf>
    <xf numFmtId="4" fontId="23" fillId="5" borderId="14" xfId="4" applyNumberFormat="1" applyFont="1" applyFill="1" applyBorder="1" applyAlignment="1">
      <alignment horizontal="center" vertical="center"/>
    </xf>
    <xf numFmtId="0" fontId="22" fillId="4" borderId="24" xfId="0" applyFont="1" applyFill="1" applyBorder="1" applyAlignment="1">
      <alignment horizontal="left" wrapText="1"/>
    </xf>
    <xf numFmtId="0" fontId="22" fillId="4" borderId="18" xfId="0" applyNumberFormat="1" applyFont="1" applyFill="1" applyBorder="1" applyAlignment="1">
      <alignment horizontal="left" wrapText="1"/>
    </xf>
    <xf numFmtId="0" fontId="22" fillId="2" borderId="9" xfId="0" applyFont="1" applyFill="1" applyBorder="1" applyAlignment="1">
      <alignment horizontal="left" wrapText="1"/>
    </xf>
    <xf numFmtId="0" fontId="22" fillId="2" borderId="0" xfId="0" applyFont="1" applyFill="1" applyBorder="1" applyAlignment="1">
      <alignment horizontal="left" wrapText="1"/>
    </xf>
    <xf numFmtId="0" fontId="24" fillId="0" borderId="0" xfId="0" applyFont="1" applyBorder="1" applyAlignment="1">
      <alignment vertical="center"/>
    </xf>
    <xf numFmtId="0" fontId="23" fillId="0" borderId="0" xfId="3" applyFont="1" applyBorder="1" applyAlignment="1">
      <alignment horizontal="left"/>
    </xf>
    <xf numFmtId="0" fontId="23" fillId="0" borderId="0" xfId="3" applyFont="1" applyBorder="1" applyAlignment="1"/>
    <xf numFmtId="0" fontId="23" fillId="0" borderId="7" xfId="3" applyFont="1" applyBorder="1"/>
    <xf numFmtId="0" fontId="23" fillId="0" borderId="0" xfId="3" applyFont="1" applyBorder="1"/>
    <xf numFmtId="0" fontId="23" fillId="0" borderId="7" xfId="3" applyFont="1" applyBorder="1" applyAlignment="1">
      <alignment horizontal="left"/>
    </xf>
    <xf numFmtId="0" fontId="23" fillId="0" borderId="7" xfId="3" applyFont="1" applyBorder="1" applyAlignment="1"/>
    <xf numFmtId="0" fontId="25" fillId="0" borderId="1" xfId="3" applyFont="1" applyBorder="1" applyAlignment="1"/>
    <xf numFmtId="0" fontId="25" fillId="0" borderId="6" xfId="3" applyFont="1" applyBorder="1" applyAlignment="1"/>
    <xf numFmtId="0" fontId="27" fillId="0" borderId="0" xfId="0" applyFont="1" applyBorder="1"/>
    <xf numFmtId="0" fontId="22" fillId="0" borderId="6" xfId="0" applyFont="1" applyFill="1" applyBorder="1" applyAlignment="1">
      <alignment horizontal="left" vertical="center" wrapText="1"/>
    </xf>
    <xf numFmtId="0" fontId="22" fillId="0" borderId="4" xfId="0" applyFont="1" applyFill="1" applyBorder="1" applyAlignment="1">
      <alignment horizontal="left" vertical="center" wrapText="1"/>
    </xf>
    <xf numFmtId="0" fontId="2" fillId="0" borderId="10" xfId="0" applyFont="1" applyFill="1" applyBorder="1" applyAlignment="1">
      <alignment vertical="center" wrapText="1"/>
    </xf>
    <xf numFmtId="0" fontId="2" fillId="0" borderId="3" xfId="0" applyFont="1" applyFill="1" applyBorder="1" applyAlignment="1">
      <alignment vertical="center" wrapText="1"/>
    </xf>
    <xf numFmtId="0" fontId="2" fillId="0" borderId="4" xfId="0" applyFont="1" applyFill="1" applyBorder="1" applyAlignment="1">
      <alignment vertical="center" wrapText="1"/>
    </xf>
    <xf numFmtId="0" fontId="15" fillId="0" borderId="0" xfId="0" applyFont="1" applyBorder="1" applyAlignment="1">
      <alignment horizontal="center"/>
    </xf>
    <xf numFmtId="0" fontId="18" fillId="4" borderId="26" xfId="0" applyFont="1" applyFill="1" applyBorder="1"/>
    <xf numFmtId="0" fontId="18" fillId="4" borderId="27" xfId="0" applyFont="1" applyFill="1" applyBorder="1"/>
    <xf numFmtId="49" fontId="18" fillId="4" borderId="27" xfId="0" applyNumberFormat="1" applyFont="1" applyFill="1" applyBorder="1"/>
    <xf numFmtId="0" fontId="22" fillId="4" borderId="0" xfId="0" applyFont="1" applyFill="1" applyBorder="1" applyAlignment="1">
      <alignment horizontal="left" wrapText="1"/>
    </xf>
    <xf numFmtId="0" fontId="18" fillId="4" borderId="27" xfId="0" applyFont="1" applyFill="1" applyBorder="1" applyAlignment="1">
      <alignment horizontal="center" wrapText="1"/>
    </xf>
    <xf numFmtId="4" fontId="18" fillId="4" borderId="27" xfId="0" applyNumberFormat="1" applyFont="1" applyFill="1" applyBorder="1"/>
    <xf numFmtId="4" fontId="18" fillId="4" borderId="27" xfId="0" applyNumberFormat="1" applyFont="1" applyFill="1" applyBorder="1" applyAlignment="1">
      <alignment wrapText="1"/>
    </xf>
    <xf numFmtId="165" fontId="17" fillId="4" borderId="28" xfId="0" applyNumberFormat="1" applyFont="1" applyFill="1" applyBorder="1" applyAlignment="1">
      <alignment wrapText="1"/>
    </xf>
    <xf numFmtId="165" fontId="17" fillId="4" borderId="19" xfId="0" applyNumberFormat="1" applyFont="1" applyFill="1" applyBorder="1" applyAlignment="1">
      <alignment horizontal="right" wrapText="1"/>
    </xf>
    <xf numFmtId="0" fontId="29" fillId="0" borderId="0" xfId="0" applyFont="1"/>
    <xf numFmtId="0" fontId="5" fillId="3" borderId="0" xfId="1" applyFont="1" applyFill="1" applyAlignment="1">
      <alignment horizontal="center"/>
    </xf>
    <xf numFmtId="0" fontId="16" fillId="0" borderId="0" xfId="3" applyFont="1" applyBorder="1" applyAlignment="1">
      <alignment horizontal="left"/>
    </xf>
    <xf numFmtId="0" fontId="22" fillId="0" borderId="7" xfId="0" applyFont="1" applyFill="1" applyBorder="1" applyAlignment="1">
      <alignment horizontal="left" vertical="center" wrapText="1"/>
    </xf>
    <xf numFmtId="0" fontId="22" fillId="0" borderId="0" xfId="0" applyFont="1" applyFill="1" applyBorder="1" applyAlignment="1">
      <alignment horizontal="left" vertical="center" wrapText="1"/>
    </xf>
    <xf numFmtId="0" fontId="22" fillId="0" borderId="3" xfId="0" applyFont="1" applyFill="1" applyBorder="1" applyAlignment="1">
      <alignment horizontal="left" vertical="center" wrapText="1"/>
    </xf>
    <xf numFmtId="0" fontId="19" fillId="0" borderId="8" xfId="0" applyFont="1" applyBorder="1" applyAlignment="1">
      <alignment horizontal="center"/>
    </xf>
    <xf numFmtId="0" fontId="19" fillId="0" borderId="9" xfId="0" applyFont="1" applyBorder="1" applyAlignment="1">
      <alignment horizontal="center"/>
    </xf>
    <xf numFmtId="0" fontId="19" fillId="0" borderId="10" xfId="0" applyFont="1" applyBorder="1" applyAlignment="1">
      <alignment horizontal="center"/>
    </xf>
    <xf numFmtId="0" fontId="28" fillId="0" borderId="7" xfId="0" applyFont="1" applyBorder="1" applyAlignment="1">
      <alignment horizontal="center"/>
    </xf>
    <xf numFmtId="0" fontId="28" fillId="0" borderId="0" xfId="0" applyFont="1" applyBorder="1" applyAlignment="1">
      <alignment horizontal="center"/>
    </xf>
    <xf numFmtId="0" fontId="28" fillId="0" borderId="3" xfId="0" applyFont="1" applyBorder="1" applyAlignment="1">
      <alignment horizontal="center"/>
    </xf>
    <xf numFmtId="0" fontId="22" fillId="0" borderId="7" xfId="0" applyFont="1" applyBorder="1" applyAlignment="1">
      <alignment horizontal="center"/>
    </xf>
    <xf numFmtId="0" fontId="22" fillId="0" borderId="0" xfId="0" applyFont="1" applyBorder="1" applyAlignment="1">
      <alignment horizontal="center"/>
    </xf>
    <xf numFmtId="0" fontId="22" fillId="0" borderId="3" xfId="0" applyFont="1" applyBorder="1" applyAlignment="1">
      <alignment horizontal="center"/>
    </xf>
    <xf numFmtId="49" fontId="26" fillId="0" borderId="0" xfId="0" applyNumberFormat="1" applyFont="1" applyFill="1" applyBorder="1" applyAlignment="1">
      <alignment horizontal="right" vertical="center" wrapText="1"/>
    </xf>
    <xf numFmtId="49" fontId="26" fillId="0" borderId="3" xfId="0" applyNumberFormat="1" applyFont="1" applyFill="1" applyBorder="1" applyAlignment="1">
      <alignment horizontal="right" vertical="center" wrapText="1"/>
    </xf>
    <xf numFmtId="0" fontId="15" fillId="0" borderId="7" xfId="0" applyFont="1" applyFill="1" applyBorder="1" applyAlignment="1">
      <alignment horizontal="center" wrapText="1"/>
    </xf>
    <xf numFmtId="0" fontId="15" fillId="0" borderId="0" xfId="0" applyFont="1" applyFill="1" applyBorder="1" applyAlignment="1">
      <alignment horizontal="center" wrapText="1"/>
    </xf>
    <xf numFmtId="0" fontId="15" fillId="0" borderId="3" xfId="0" applyFont="1" applyFill="1" applyBorder="1" applyAlignment="1">
      <alignment horizontal="center" wrapText="1"/>
    </xf>
    <xf numFmtId="0" fontId="27" fillId="0" borderId="7" xfId="0" applyFont="1" applyBorder="1" applyAlignment="1">
      <alignment horizontal="left" wrapText="1"/>
    </xf>
    <xf numFmtId="0" fontId="27" fillId="0" borderId="0" xfId="0" applyFont="1" applyBorder="1" applyAlignment="1">
      <alignment horizontal="left" wrapText="1"/>
    </xf>
    <xf numFmtId="0" fontId="22" fillId="2" borderId="7" xfId="0" applyFont="1" applyFill="1" applyBorder="1" applyAlignment="1">
      <alignment horizontal="left"/>
    </xf>
    <xf numFmtId="0" fontId="22" fillId="2" borderId="0" xfId="0" applyFont="1" applyFill="1" applyBorder="1" applyAlignment="1">
      <alignment horizontal="left"/>
    </xf>
  </cellXfs>
  <cellStyles count="5">
    <cellStyle name="Normal" xfId="0" builtinId="0"/>
    <cellStyle name="Normal 2" xfId="1"/>
    <cellStyle name="Normal 2 2" xfId="2"/>
    <cellStyle name="Normal 3" xfId="3"/>
    <cellStyle name="Separador de milhares" xfId="4" builtin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8</xdr:col>
      <xdr:colOff>276225</xdr:colOff>
      <xdr:row>0</xdr:row>
      <xdr:rowOff>0</xdr:rowOff>
    </xdr:from>
    <xdr:to>
      <xdr:col>15</xdr:col>
      <xdr:colOff>542925</xdr:colOff>
      <xdr:row>8</xdr:row>
      <xdr:rowOff>266700</xdr:rowOff>
    </xdr:to>
    <xdr:sp macro="" textlink="">
      <xdr:nvSpPr>
        <xdr:cNvPr id="1063" name="CaixaDeTexto 5"/>
        <xdr:cNvSpPr txBox="1">
          <a:spLocks noChangeArrowheads="1"/>
        </xdr:cNvSpPr>
      </xdr:nvSpPr>
      <xdr:spPr bwMode="auto">
        <a:xfrm>
          <a:off x="11287125" y="0"/>
          <a:ext cx="4533900" cy="933450"/>
        </a:xfrm>
        <a:prstGeom prst="rect">
          <a:avLst/>
        </a:prstGeom>
        <a:solidFill>
          <a:srgbClr val="FFFFFF"/>
        </a:solidFill>
        <a:ln w="9525">
          <a:solidFill>
            <a:srgbClr val="BCBCBC"/>
          </a:solidFill>
          <a:miter lim="800000"/>
          <a:headEnd/>
          <a:tailEnd/>
        </a:ln>
      </xdr:spPr>
      <xdr:txBody>
        <a:bodyPr vertOverflow="clip" wrap="square" lIns="91440" tIns="45720" rIns="91440" bIns="45720" anchor="t" upright="1"/>
        <a:lstStyle/>
        <a:p>
          <a:pPr algn="l" rtl="1">
            <a:defRPr sz="1000"/>
          </a:pPr>
          <a:r>
            <a:rPr lang="pt-BR" sz="1100" b="0" i="0" strike="noStrike">
              <a:solidFill>
                <a:srgbClr val="000000"/>
              </a:solidFill>
              <a:latin typeface="Calibri"/>
              <a:cs typeface="Calibri"/>
            </a:rPr>
            <a:t>O valores unitários da CPOS podem ser acrecidos em até 10 %, para tanto basta alterar a formula, como segue:</a:t>
          </a:r>
        </a:p>
        <a:p>
          <a:pPr algn="l" rtl="1">
            <a:defRPr sz="1000"/>
          </a:pPr>
          <a:r>
            <a:rPr lang="pt-BR" sz="1100" b="0" i="0" strike="noStrike">
              <a:solidFill>
                <a:srgbClr val="000000"/>
              </a:solidFill>
              <a:latin typeface="Calibri"/>
              <a:cs typeface="Calibri"/>
            </a:rPr>
            <a:t>=SE($B7="";"";ARRED(PROCV($B7;'Boletim150'!$A$3:$F$3056;6;0)</a:t>
          </a:r>
          <a:r>
            <a:rPr lang="pt-BR" sz="1100" b="1" i="0" strike="noStrike">
              <a:solidFill>
                <a:srgbClr val="FF0000"/>
              </a:solidFill>
              <a:latin typeface="Calibri"/>
              <a:cs typeface="Calibri"/>
            </a:rPr>
            <a:t>*1,1</a:t>
          </a:r>
          <a:r>
            <a:rPr lang="pt-BR" sz="1100" b="0" i="0" strike="noStrike">
              <a:solidFill>
                <a:srgbClr val="000000"/>
              </a:solidFill>
              <a:latin typeface="Calibri"/>
              <a:cs typeface="Calibri"/>
            </a:rPr>
            <a:t>;2))</a:t>
          </a:r>
        </a:p>
      </xdr:txBody>
    </xdr:sp>
    <xdr:clientData/>
  </xdr:twoCellAnchor>
  <xdr:twoCellAnchor>
    <xdr:from>
      <xdr:col>3</xdr:col>
      <xdr:colOff>0</xdr:colOff>
      <xdr:row>6</xdr:row>
      <xdr:rowOff>12700</xdr:rowOff>
    </xdr:from>
    <xdr:to>
      <xdr:col>7</xdr:col>
      <xdr:colOff>1270000</xdr:colOff>
      <xdr:row>6</xdr:row>
      <xdr:rowOff>58419</xdr:rowOff>
    </xdr:to>
    <xdr:sp macro="" textlink="">
      <xdr:nvSpPr>
        <xdr:cNvPr id="6" name="Retângulo 5"/>
        <xdr:cNvSpPr/>
      </xdr:nvSpPr>
      <xdr:spPr>
        <a:xfrm>
          <a:off x="2552700" y="838200"/>
          <a:ext cx="10541000" cy="45719"/>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pt-BR" sz="1100"/>
        </a:p>
      </xdr:txBody>
    </xdr:sp>
    <xdr:clientData/>
  </xdr:twoCellAnchor>
  <xdr:twoCellAnchor>
    <xdr:from>
      <xdr:col>0</xdr:col>
      <xdr:colOff>187324</xdr:colOff>
      <xdr:row>3</xdr:row>
      <xdr:rowOff>272856</xdr:rowOff>
    </xdr:from>
    <xdr:to>
      <xdr:col>2</xdr:col>
      <xdr:colOff>901700</xdr:colOff>
      <xdr:row>11</xdr:row>
      <xdr:rowOff>215900</xdr:rowOff>
    </xdr:to>
    <xdr:pic>
      <xdr:nvPicPr>
        <xdr:cNvPr id="1027" name="Picture 3" descr="brasao de rifaina transparente"/>
        <xdr:cNvPicPr>
          <a:picLocks noChangeAspect="1" noChangeArrowheads="1"/>
        </xdr:cNvPicPr>
      </xdr:nvPicPr>
      <xdr:blipFill>
        <a:blip xmlns:r="http://schemas.openxmlformats.org/officeDocument/2006/relationships" r:embed="rId1"/>
        <a:srcRect/>
        <a:stretch>
          <a:fillRect/>
        </a:stretch>
      </xdr:blipFill>
      <xdr:spPr bwMode="auto">
        <a:xfrm>
          <a:off x="187324" y="1225356"/>
          <a:ext cx="2416176" cy="2546544"/>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tabColor rgb="FFFFFF00"/>
  </sheetPr>
  <dimension ref="A1:F3055"/>
  <sheetViews>
    <sheetView showZeros="0" workbookViewId="0">
      <pane ySplit="2" topLeftCell="A3" activePane="bottomLeft" state="frozen"/>
      <selection pane="bottomLeft" activeCell="F6" sqref="E6:F6"/>
    </sheetView>
  </sheetViews>
  <sheetFormatPr defaultColWidth="11.42578125" defaultRowHeight="12.75"/>
  <cols>
    <col min="1" max="1" width="8.28515625" style="20" customWidth="1"/>
    <col min="2" max="2" width="37.42578125" style="21" customWidth="1"/>
    <col min="3" max="3" width="8.140625" style="7" bestFit="1" customWidth="1"/>
    <col min="4" max="4" width="11.42578125" style="7" customWidth="1"/>
    <col min="5" max="5" width="8.28515625" style="7" customWidth="1"/>
    <col min="6" max="6" width="9.85546875" style="7" customWidth="1"/>
    <col min="7" max="16384" width="11.42578125" style="7"/>
  </cols>
  <sheetData>
    <row r="1" spans="1:6" ht="19.5">
      <c r="A1" s="130" t="s">
        <v>113</v>
      </c>
      <c r="B1" s="130"/>
      <c r="C1" s="130"/>
      <c r="D1" s="130"/>
      <c r="E1" s="130"/>
      <c r="F1" s="130"/>
    </row>
    <row r="2" spans="1:6">
      <c r="A2" s="8" t="s">
        <v>6009</v>
      </c>
      <c r="B2" s="9" t="s">
        <v>6010</v>
      </c>
      <c r="C2" s="10" t="s">
        <v>2246</v>
      </c>
      <c r="D2" s="10" t="s">
        <v>2247</v>
      </c>
      <c r="E2" s="10" t="s">
        <v>2248</v>
      </c>
      <c r="F2" s="11" t="s">
        <v>6011</v>
      </c>
    </row>
    <row r="3" spans="1:6">
      <c r="A3" s="12" t="s">
        <v>6012</v>
      </c>
      <c r="B3" s="13" t="s">
        <v>2249</v>
      </c>
      <c r="C3" s="14" t="s">
        <v>2250</v>
      </c>
      <c r="D3" s="15">
        <v>2391.48</v>
      </c>
      <c r="E3" s="15">
        <v>0</v>
      </c>
      <c r="F3" s="15">
        <v>2391.48</v>
      </c>
    </row>
    <row r="4" spans="1:6">
      <c r="A4" s="12" t="s">
        <v>6013</v>
      </c>
      <c r="B4" s="13" t="s">
        <v>2251</v>
      </c>
      <c r="C4" s="14" t="s">
        <v>2250</v>
      </c>
      <c r="D4" s="15">
        <v>3317.99</v>
      </c>
      <c r="E4" s="15">
        <v>0</v>
      </c>
      <c r="F4" s="15">
        <v>3317.99</v>
      </c>
    </row>
    <row r="5" spans="1:6" ht="25.5">
      <c r="A5" s="12" t="s">
        <v>4097</v>
      </c>
      <c r="B5" s="13" t="s">
        <v>141</v>
      </c>
      <c r="C5" s="14" t="s">
        <v>142</v>
      </c>
      <c r="D5" s="15">
        <v>275</v>
      </c>
      <c r="E5" s="15">
        <v>0</v>
      </c>
      <c r="F5" s="15">
        <v>275</v>
      </c>
    </row>
    <row r="6" spans="1:6" ht="25.5">
      <c r="A6" s="12" t="s">
        <v>4098</v>
      </c>
      <c r="B6" s="13" t="s">
        <v>2378</v>
      </c>
      <c r="C6" s="14" t="s">
        <v>143</v>
      </c>
      <c r="D6" s="15">
        <v>0.28000000000000003</v>
      </c>
      <c r="E6" s="15">
        <v>0</v>
      </c>
      <c r="F6" s="15">
        <v>0.28000000000000003</v>
      </c>
    </row>
    <row r="7" spans="1:6" ht="25.5">
      <c r="A7" s="12" t="s">
        <v>2379</v>
      </c>
      <c r="B7" s="13" t="s">
        <v>2380</v>
      </c>
      <c r="C7" s="14" t="s">
        <v>143</v>
      </c>
      <c r="D7" s="15">
        <v>0.24</v>
      </c>
      <c r="E7" s="15">
        <v>0</v>
      </c>
      <c r="F7" s="15">
        <v>0.24</v>
      </c>
    </row>
    <row r="8" spans="1:6" ht="25.5">
      <c r="A8" s="12" t="s">
        <v>2381</v>
      </c>
      <c r="B8" s="13" t="s">
        <v>4924</v>
      </c>
      <c r="C8" s="14" t="s">
        <v>143</v>
      </c>
      <c r="D8" s="15">
        <v>0.19</v>
      </c>
      <c r="E8" s="15">
        <v>0</v>
      </c>
      <c r="F8" s="15">
        <v>0.19</v>
      </c>
    </row>
    <row r="9" spans="1:6" ht="25.5">
      <c r="A9" s="12" t="s">
        <v>4925</v>
      </c>
      <c r="B9" s="13" t="s">
        <v>4926</v>
      </c>
      <c r="C9" s="14" t="s">
        <v>143</v>
      </c>
      <c r="D9" s="15">
        <v>0.16</v>
      </c>
      <c r="E9" s="15">
        <v>0</v>
      </c>
      <c r="F9" s="15">
        <v>0.16</v>
      </c>
    </row>
    <row r="10" spans="1:6" ht="25.5">
      <c r="A10" s="12" t="s">
        <v>4927</v>
      </c>
      <c r="B10" s="13" t="s">
        <v>4928</v>
      </c>
      <c r="C10" s="14" t="s">
        <v>143</v>
      </c>
      <c r="D10" s="15">
        <v>0.18</v>
      </c>
      <c r="E10" s="15">
        <v>0</v>
      </c>
      <c r="F10" s="15">
        <v>0.18</v>
      </c>
    </row>
    <row r="11" spans="1:6" ht="25.5">
      <c r="A11" s="12" t="s">
        <v>4929</v>
      </c>
      <c r="B11" s="13" t="s">
        <v>3385</v>
      </c>
      <c r="C11" s="14" t="s">
        <v>143</v>
      </c>
      <c r="D11" s="15">
        <v>0.15</v>
      </c>
      <c r="E11" s="15">
        <v>0</v>
      </c>
      <c r="F11" s="15">
        <v>0.15</v>
      </c>
    </row>
    <row r="12" spans="1:6" ht="25.5">
      <c r="A12" s="12" t="s">
        <v>3386</v>
      </c>
      <c r="B12" s="13" t="s">
        <v>3387</v>
      </c>
      <c r="C12" s="14" t="s">
        <v>143</v>
      </c>
      <c r="D12" s="15">
        <v>0.11</v>
      </c>
      <c r="E12" s="15">
        <v>0</v>
      </c>
      <c r="F12" s="15">
        <v>0.11</v>
      </c>
    </row>
    <row r="13" spans="1:6" ht="25.5">
      <c r="A13" s="12" t="s">
        <v>3388</v>
      </c>
      <c r="B13" s="13" t="s">
        <v>3389</v>
      </c>
      <c r="C13" s="14" t="s">
        <v>143</v>
      </c>
      <c r="D13" s="15">
        <v>0.09</v>
      </c>
      <c r="E13" s="15">
        <v>0</v>
      </c>
      <c r="F13" s="15">
        <v>0.09</v>
      </c>
    </row>
    <row r="14" spans="1:6" ht="25.5">
      <c r="A14" s="12" t="s">
        <v>3390</v>
      </c>
      <c r="B14" s="13" t="s">
        <v>144</v>
      </c>
      <c r="C14" s="14" t="s">
        <v>142</v>
      </c>
      <c r="D14" s="15">
        <v>360</v>
      </c>
      <c r="E14" s="15">
        <v>0</v>
      </c>
      <c r="F14" s="15">
        <v>360</v>
      </c>
    </row>
    <row r="15" spans="1:6">
      <c r="A15" s="12" t="s">
        <v>3391</v>
      </c>
      <c r="B15" s="13" t="s">
        <v>145</v>
      </c>
      <c r="C15" s="14" t="s">
        <v>5320</v>
      </c>
      <c r="D15" s="15">
        <v>36.1</v>
      </c>
      <c r="E15" s="15">
        <v>0</v>
      </c>
      <c r="F15" s="15">
        <v>36.1</v>
      </c>
    </row>
    <row r="16" spans="1:6" ht="25.5">
      <c r="A16" s="12" t="s">
        <v>3392</v>
      </c>
      <c r="B16" s="13" t="s">
        <v>146</v>
      </c>
      <c r="C16" s="14" t="s">
        <v>5320</v>
      </c>
      <c r="D16" s="15">
        <v>41.5</v>
      </c>
      <c r="E16" s="15">
        <v>0</v>
      </c>
      <c r="F16" s="15">
        <v>41.5</v>
      </c>
    </row>
    <row r="17" spans="1:6">
      <c r="A17" s="12" t="s">
        <v>3393</v>
      </c>
      <c r="B17" s="13" t="s">
        <v>147</v>
      </c>
      <c r="C17" s="14" t="s">
        <v>5320</v>
      </c>
      <c r="D17" s="15">
        <v>185</v>
      </c>
      <c r="E17" s="15">
        <v>0</v>
      </c>
      <c r="F17" s="15">
        <v>185</v>
      </c>
    </row>
    <row r="18" spans="1:6">
      <c r="A18" s="12" t="s">
        <v>3394</v>
      </c>
      <c r="B18" s="13" t="s">
        <v>2260</v>
      </c>
      <c r="C18" s="14" t="s">
        <v>5320</v>
      </c>
      <c r="D18" s="15">
        <v>520</v>
      </c>
      <c r="E18" s="15">
        <v>0</v>
      </c>
      <c r="F18" s="15">
        <v>520</v>
      </c>
    </row>
    <row r="19" spans="1:6" ht="25.5">
      <c r="A19" s="12" t="s">
        <v>3395</v>
      </c>
      <c r="B19" s="13" t="s">
        <v>3396</v>
      </c>
      <c r="C19" s="14" t="s">
        <v>5320</v>
      </c>
      <c r="D19" s="15">
        <v>45</v>
      </c>
      <c r="E19" s="15">
        <v>0</v>
      </c>
      <c r="F19" s="15">
        <v>45</v>
      </c>
    </row>
    <row r="20" spans="1:6" ht="25.5">
      <c r="A20" s="12" t="s">
        <v>3397</v>
      </c>
      <c r="B20" s="13" t="s">
        <v>3398</v>
      </c>
      <c r="C20" s="14" t="s">
        <v>2261</v>
      </c>
      <c r="D20" s="15">
        <v>1665.5</v>
      </c>
      <c r="E20" s="15">
        <v>0</v>
      </c>
      <c r="F20" s="15">
        <v>1665.5</v>
      </c>
    </row>
    <row r="21" spans="1:6" ht="25.5">
      <c r="A21" s="12" t="s">
        <v>3399</v>
      </c>
      <c r="B21" s="13" t="s">
        <v>3400</v>
      </c>
      <c r="C21" s="14" t="s">
        <v>2262</v>
      </c>
      <c r="D21" s="15">
        <v>890</v>
      </c>
      <c r="E21" s="15">
        <v>0</v>
      </c>
      <c r="F21" s="15">
        <v>890</v>
      </c>
    </row>
    <row r="22" spans="1:6">
      <c r="A22" s="12" t="s">
        <v>3401</v>
      </c>
      <c r="B22" s="13" t="s">
        <v>2263</v>
      </c>
      <c r="C22" s="14" t="s">
        <v>2250</v>
      </c>
      <c r="D22" s="15">
        <v>341.25</v>
      </c>
      <c r="E22" s="15">
        <v>0</v>
      </c>
      <c r="F22" s="15">
        <v>341.25</v>
      </c>
    </row>
    <row r="23" spans="1:6" ht="38.25">
      <c r="A23" s="12" t="s">
        <v>591</v>
      </c>
      <c r="B23" s="13" t="s">
        <v>592</v>
      </c>
      <c r="C23" s="14" t="s">
        <v>5320</v>
      </c>
      <c r="D23" s="15">
        <v>420.05</v>
      </c>
      <c r="E23" s="15">
        <v>0</v>
      </c>
      <c r="F23" s="15">
        <v>420.05</v>
      </c>
    </row>
    <row r="24" spans="1:6" ht="25.5">
      <c r="A24" s="12" t="s">
        <v>593</v>
      </c>
      <c r="B24" s="13" t="s">
        <v>594</v>
      </c>
      <c r="C24" s="14" t="s">
        <v>5320</v>
      </c>
      <c r="D24" s="15">
        <v>575</v>
      </c>
      <c r="E24" s="15">
        <v>0</v>
      </c>
      <c r="F24" s="15">
        <v>575</v>
      </c>
    </row>
    <row r="25" spans="1:6" ht="38.25">
      <c r="A25" s="12" t="s">
        <v>595</v>
      </c>
      <c r="B25" s="13" t="s">
        <v>596</v>
      </c>
      <c r="C25" s="14" t="s">
        <v>5320</v>
      </c>
      <c r="D25" s="15">
        <v>233.54</v>
      </c>
      <c r="E25" s="15">
        <v>0</v>
      </c>
      <c r="F25" s="15">
        <v>233.54</v>
      </c>
    </row>
    <row r="26" spans="1:6" ht="38.25">
      <c r="A26" s="12" t="s">
        <v>597</v>
      </c>
      <c r="B26" s="13" t="s">
        <v>598</v>
      </c>
      <c r="C26" s="14" t="s">
        <v>5320</v>
      </c>
      <c r="D26" s="15">
        <v>163.38999999999999</v>
      </c>
      <c r="E26" s="15">
        <v>0</v>
      </c>
      <c r="F26" s="15">
        <v>163.38999999999999</v>
      </c>
    </row>
    <row r="27" spans="1:6" ht="25.5">
      <c r="A27" s="12" t="s">
        <v>599</v>
      </c>
      <c r="B27" s="13" t="s">
        <v>2264</v>
      </c>
      <c r="C27" s="14" t="s">
        <v>2250</v>
      </c>
      <c r="D27" s="15">
        <v>82.01</v>
      </c>
      <c r="E27" s="15">
        <v>69.5</v>
      </c>
      <c r="F27" s="15">
        <v>151.51</v>
      </c>
    </row>
    <row r="28" spans="1:6" ht="38.25">
      <c r="A28" s="12" t="s">
        <v>600</v>
      </c>
      <c r="B28" s="13" t="s">
        <v>601</v>
      </c>
      <c r="C28" s="14" t="s">
        <v>5320</v>
      </c>
      <c r="D28" s="15">
        <v>310</v>
      </c>
      <c r="E28" s="15">
        <v>0</v>
      </c>
      <c r="F28" s="15">
        <v>310</v>
      </c>
    </row>
    <row r="29" spans="1:6">
      <c r="A29" s="12" t="s">
        <v>602</v>
      </c>
      <c r="B29" s="13" t="s">
        <v>2265</v>
      </c>
      <c r="C29" s="14" t="s">
        <v>2266</v>
      </c>
      <c r="D29" s="15">
        <v>450</v>
      </c>
      <c r="E29" s="15">
        <v>0</v>
      </c>
      <c r="F29" s="15">
        <v>450</v>
      </c>
    </row>
    <row r="30" spans="1:6" ht="38.25">
      <c r="A30" s="12" t="s">
        <v>603</v>
      </c>
      <c r="B30" s="13" t="s">
        <v>1879</v>
      </c>
      <c r="C30" s="14" t="s">
        <v>5320</v>
      </c>
      <c r="D30" s="15">
        <v>160.72999999999999</v>
      </c>
      <c r="E30" s="15">
        <v>0</v>
      </c>
      <c r="F30" s="15">
        <v>160.72999999999999</v>
      </c>
    </row>
    <row r="31" spans="1:6" ht="38.25">
      <c r="A31" s="12" t="s">
        <v>1880</v>
      </c>
      <c r="B31" s="13" t="s">
        <v>1881</v>
      </c>
      <c r="C31" s="14" t="s">
        <v>5320</v>
      </c>
      <c r="D31" s="15">
        <v>228.75</v>
      </c>
      <c r="E31" s="15">
        <v>0</v>
      </c>
      <c r="F31" s="15">
        <v>228.75</v>
      </c>
    </row>
    <row r="32" spans="1:6" ht="25.5">
      <c r="A32" s="12" t="s">
        <v>1882</v>
      </c>
      <c r="B32" s="13" t="s">
        <v>1883</v>
      </c>
      <c r="C32" s="14" t="s">
        <v>5320</v>
      </c>
      <c r="D32" s="15">
        <v>707.5</v>
      </c>
      <c r="E32" s="15">
        <v>0</v>
      </c>
      <c r="F32" s="15">
        <v>707.5</v>
      </c>
    </row>
    <row r="33" spans="1:6" ht="38.25">
      <c r="A33" s="12" t="s">
        <v>1884</v>
      </c>
      <c r="B33" s="13" t="s">
        <v>2416</v>
      </c>
      <c r="C33" s="14" t="s">
        <v>5320</v>
      </c>
      <c r="D33" s="15">
        <v>233</v>
      </c>
      <c r="E33" s="15">
        <v>0</v>
      </c>
      <c r="F33" s="15">
        <v>233</v>
      </c>
    </row>
    <row r="34" spans="1:6" ht="38.25">
      <c r="A34" s="12" t="s">
        <v>2417</v>
      </c>
      <c r="B34" s="13" t="s">
        <v>2418</v>
      </c>
      <c r="C34" s="14" t="s">
        <v>5320</v>
      </c>
      <c r="D34" s="15">
        <v>335</v>
      </c>
      <c r="E34" s="15">
        <v>0</v>
      </c>
      <c r="F34" s="15">
        <v>335</v>
      </c>
    </row>
    <row r="35" spans="1:6" ht="38.25">
      <c r="A35" s="12" t="s">
        <v>2419</v>
      </c>
      <c r="B35" s="13" t="s">
        <v>2451</v>
      </c>
      <c r="C35" s="14" t="s">
        <v>5320</v>
      </c>
      <c r="D35" s="15">
        <v>259.17</v>
      </c>
      <c r="E35" s="15">
        <v>0</v>
      </c>
      <c r="F35" s="15">
        <v>259.17</v>
      </c>
    </row>
    <row r="36" spans="1:6" ht="38.25">
      <c r="A36" s="12" t="s">
        <v>2452</v>
      </c>
      <c r="B36" s="13" t="s">
        <v>2453</v>
      </c>
      <c r="C36" s="14" t="s">
        <v>5320</v>
      </c>
      <c r="D36" s="15">
        <v>325</v>
      </c>
      <c r="E36" s="15">
        <v>0</v>
      </c>
      <c r="F36" s="15">
        <v>325</v>
      </c>
    </row>
    <row r="37" spans="1:6" ht="38.25">
      <c r="A37" s="12" t="s">
        <v>2454</v>
      </c>
      <c r="B37" s="13" t="s">
        <v>2455</v>
      </c>
      <c r="C37" s="14" t="s">
        <v>5320</v>
      </c>
      <c r="D37" s="15">
        <v>303.33</v>
      </c>
      <c r="E37" s="15">
        <v>0</v>
      </c>
      <c r="F37" s="15">
        <v>303.33</v>
      </c>
    </row>
    <row r="38" spans="1:6" ht="38.25">
      <c r="A38" s="12" t="s">
        <v>2456</v>
      </c>
      <c r="B38" s="13" t="s">
        <v>2457</v>
      </c>
      <c r="C38" s="14" t="s">
        <v>5320</v>
      </c>
      <c r="D38" s="15">
        <v>465</v>
      </c>
      <c r="E38" s="15">
        <v>0</v>
      </c>
      <c r="F38" s="15">
        <v>465</v>
      </c>
    </row>
    <row r="39" spans="1:6" ht="38.25">
      <c r="A39" s="12" t="s">
        <v>2458</v>
      </c>
      <c r="B39" s="13" t="s">
        <v>2440</v>
      </c>
      <c r="C39" s="14" t="s">
        <v>5320</v>
      </c>
      <c r="D39" s="15">
        <v>144.18</v>
      </c>
      <c r="E39" s="15">
        <v>0</v>
      </c>
      <c r="F39" s="15">
        <v>144.18</v>
      </c>
    </row>
    <row r="40" spans="1:6" ht="38.25">
      <c r="A40" s="12" t="s">
        <v>2441</v>
      </c>
      <c r="B40" s="13" t="s">
        <v>4185</v>
      </c>
      <c r="C40" s="14" t="s">
        <v>5320</v>
      </c>
      <c r="D40" s="15">
        <v>201.96</v>
      </c>
      <c r="E40" s="15">
        <v>0</v>
      </c>
      <c r="F40" s="15">
        <v>201.96</v>
      </c>
    </row>
    <row r="41" spans="1:6" ht="38.25">
      <c r="A41" s="12" t="s">
        <v>4186</v>
      </c>
      <c r="B41" s="13" t="s">
        <v>2420</v>
      </c>
      <c r="C41" s="14" t="s">
        <v>5320</v>
      </c>
      <c r="D41" s="15">
        <v>266.25</v>
      </c>
      <c r="E41" s="15">
        <v>0</v>
      </c>
      <c r="F41" s="15">
        <v>266.25</v>
      </c>
    </row>
    <row r="42" spans="1:6" ht="38.25">
      <c r="A42" s="12" t="s">
        <v>2421</v>
      </c>
      <c r="B42" s="13" t="s">
        <v>2422</v>
      </c>
      <c r="C42" s="14" t="s">
        <v>5320</v>
      </c>
      <c r="D42" s="15">
        <v>137.01</v>
      </c>
      <c r="E42" s="15">
        <v>0</v>
      </c>
      <c r="F42" s="15">
        <v>137.01</v>
      </c>
    </row>
    <row r="43" spans="1:6" ht="38.25">
      <c r="A43" s="12" t="s">
        <v>2423</v>
      </c>
      <c r="B43" s="13" t="s">
        <v>2424</v>
      </c>
      <c r="C43" s="14" t="s">
        <v>5320</v>
      </c>
      <c r="D43" s="15">
        <v>425</v>
      </c>
      <c r="E43" s="15">
        <v>0</v>
      </c>
      <c r="F43" s="15">
        <v>425</v>
      </c>
    </row>
    <row r="44" spans="1:6" ht="38.25">
      <c r="A44" s="12" t="s">
        <v>2425</v>
      </c>
      <c r="B44" s="13" t="s">
        <v>2426</v>
      </c>
      <c r="C44" s="14" t="s">
        <v>5320</v>
      </c>
      <c r="D44" s="15">
        <v>194.41</v>
      </c>
      <c r="E44" s="15">
        <v>0</v>
      </c>
      <c r="F44" s="15">
        <v>194.41</v>
      </c>
    </row>
    <row r="45" spans="1:6" ht="38.25">
      <c r="A45" s="12" t="s">
        <v>2427</v>
      </c>
      <c r="B45" s="13" t="s">
        <v>2428</v>
      </c>
      <c r="C45" s="14" t="s">
        <v>5320</v>
      </c>
      <c r="D45" s="15">
        <v>350</v>
      </c>
      <c r="E45" s="15">
        <v>0</v>
      </c>
      <c r="F45" s="15">
        <v>350</v>
      </c>
    </row>
    <row r="46" spans="1:6" ht="38.25">
      <c r="A46" s="12" t="s">
        <v>2429</v>
      </c>
      <c r="B46" s="13" t="s">
        <v>2430</v>
      </c>
      <c r="C46" s="14" t="s">
        <v>5320</v>
      </c>
      <c r="D46" s="15">
        <v>280.44</v>
      </c>
      <c r="E46" s="15">
        <v>0</v>
      </c>
      <c r="F46" s="15">
        <v>280.44</v>
      </c>
    </row>
    <row r="47" spans="1:6" ht="38.25">
      <c r="A47" s="12" t="s">
        <v>2431</v>
      </c>
      <c r="B47" s="13" t="s">
        <v>2432</v>
      </c>
      <c r="C47" s="14" t="s">
        <v>5320</v>
      </c>
      <c r="D47" s="15">
        <v>530</v>
      </c>
      <c r="E47" s="15">
        <v>0</v>
      </c>
      <c r="F47" s="15">
        <v>530</v>
      </c>
    </row>
    <row r="48" spans="1:6">
      <c r="A48" s="12" t="s">
        <v>2433</v>
      </c>
      <c r="B48" s="13" t="s">
        <v>2267</v>
      </c>
      <c r="C48" s="14" t="s">
        <v>2262</v>
      </c>
      <c r="D48" s="15">
        <v>920.5</v>
      </c>
      <c r="E48" s="15">
        <v>0</v>
      </c>
      <c r="F48" s="15">
        <v>920.5</v>
      </c>
    </row>
    <row r="49" spans="1:6" ht="25.5">
      <c r="A49" s="12" t="s">
        <v>2434</v>
      </c>
      <c r="B49" s="13" t="s">
        <v>2268</v>
      </c>
      <c r="C49" s="14" t="s">
        <v>5320</v>
      </c>
      <c r="D49" s="15">
        <v>325</v>
      </c>
      <c r="E49" s="15">
        <v>0</v>
      </c>
      <c r="F49" s="15">
        <v>325</v>
      </c>
    </row>
    <row r="50" spans="1:6">
      <c r="A50" s="12" t="s">
        <v>2435</v>
      </c>
      <c r="B50" s="13" t="s">
        <v>2436</v>
      </c>
      <c r="C50" s="14" t="s">
        <v>2262</v>
      </c>
      <c r="D50" s="15">
        <v>651.75</v>
      </c>
      <c r="E50" s="15">
        <v>0</v>
      </c>
      <c r="F50" s="15">
        <v>651.75</v>
      </c>
    </row>
    <row r="51" spans="1:6" ht="25.5">
      <c r="A51" s="12" t="s">
        <v>2437</v>
      </c>
      <c r="B51" s="13" t="s">
        <v>2269</v>
      </c>
      <c r="C51" s="14" t="s">
        <v>5320</v>
      </c>
      <c r="D51" s="15">
        <v>625</v>
      </c>
      <c r="E51" s="15">
        <v>0</v>
      </c>
      <c r="F51" s="15">
        <v>625</v>
      </c>
    </row>
    <row r="52" spans="1:6" ht="25.5">
      <c r="A52" s="12" t="s">
        <v>2438</v>
      </c>
      <c r="B52" s="13" t="s">
        <v>2270</v>
      </c>
      <c r="C52" s="14" t="s">
        <v>5320</v>
      </c>
      <c r="D52" s="15">
        <v>775</v>
      </c>
      <c r="E52" s="15">
        <v>0</v>
      </c>
      <c r="F52" s="15">
        <v>775</v>
      </c>
    </row>
    <row r="53" spans="1:6" ht="25.5">
      <c r="A53" s="12" t="s">
        <v>2439</v>
      </c>
      <c r="B53" s="13" t="s">
        <v>5066</v>
      </c>
      <c r="C53" s="14" t="s">
        <v>5320</v>
      </c>
      <c r="D53" s="15">
        <v>775</v>
      </c>
      <c r="E53" s="15">
        <v>0</v>
      </c>
      <c r="F53" s="15">
        <v>775</v>
      </c>
    </row>
    <row r="54" spans="1:6" ht="25.5">
      <c r="A54" s="12" t="s">
        <v>5067</v>
      </c>
      <c r="B54" s="13" t="s">
        <v>1885</v>
      </c>
      <c r="C54" s="14" t="s">
        <v>5320</v>
      </c>
      <c r="D54" s="15">
        <v>187.5</v>
      </c>
      <c r="E54" s="15">
        <v>0</v>
      </c>
      <c r="F54" s="15">
        <v>187.5</v>
      </c>
    </row>
    <row r="55" spans="1:6" ht="25.5">
      <c r="A55" s="12" t="s">
        <v>1886</v>
      </c>
      <c r="B55" s="13" t="s">
        <v>1887</v>
      </c>
      <c r="C55" s="14" t="s">
        <v>5320</v>
      </c>
      <c r="D55" s="15">
        <v>281.67</v>
      </c>
      <c r="E55" s="15">
        <v>0</v>
      </c>
      <c r="F55" s="15">
        <v>281.67</v>
      </c>
    </row>
    <row r="56" spans="1:6" ht="25.5">
      <c r="A56" s="12" t="s">
        <v>1888</v>
      </c>
      <c r="B56" s="13" t="s">
        <v>1889</v>
      </c>
      <c r="C56" s="14" t="s">
        <v>5320</v>
      </c>
      <c r="D56" s="15">
        <v>255</v>
      </c>
      <c r="E56" s="15">
        <v>0</v>
      </c>
      <c r="F56" s="15">
        <v>255</v>
      </c>
    </row>
    <row r="57" spans="1:6" ht="38.25">
      <c r="A57" s="12" t="s">
        <v>1890</v>
      </c>
      <c r="B57" s="13" t="s">
        <v>1891</v>
      </c>
      <c r="C57" s="14" t="s">
        <v>142</v>
      </c>
      <c r="D57" s="15">
        <v>2480</v>
      </c>
      <c r="E57" s="15">
        <v>0</v>
      </c>
      <c r="F57" s="15">
        <v>2480</v>
      </c>
    </row>
    <row r="58" spans="1:6" ht="38.25">
      <c r="A58" s="12" t="s">
        <v>1892</v>
      </c>
      <c r="B58" s="13" t="s">
        <v>1893</v>
      </c>
      <c r="C58" s="14" t="s">
        <v>142</v>
      </c>
      <c r="D58" s="15">
        <v>1332.8</v>
      </c>
      <c r="E58" s="15">
        <v>0</v>
      </c>
      <c r="F58" s="15">
        <v>1332.8</v>
      </c>
    </row>
    <row r="59" spans="1:6" ht="25.5">
      <c r="A59" s="12" t="s">
        <v>1894</v>
      </c>
      <c r="B59" s="13" t="s">
        <v>2271</v>
      </c>
      <c r="C59" s="14" t="s">
        <v>2266</v>
      </c>
      <c r="D59" s="15">
        <v>235</v>
      </c>
      <c r="E59" s="15">
        <v>0</v>
      </c>
      <c r="F59" s="15">
        <v>235</v>
      </c>
    </row>
    <row r="60" spans="1:6" ht="25.5">
      <c r="A60" s="12" t="s">
        <v>1895</v>
      </c>
      <c r="B60" s="13" t="s">
        <v>3971</v>
      </c>
      <c r="C60" s="14" t="s">
        <v>2266</v>
      </c>
      <c r="D60" s="15">
        <v>114.99</v>
      </c>
      <c r="E60" s="15">
        <v>0</v>
      </c>
      <c r="F60" s="15">
        <v>114.99</v>
      </c>
    </row>
    <row r="61" spans="1:6" ht="25.5">
      <c r="A61" s="12" t="s">
        <v>1896</v>
      </c>
      <c r="B61" s="13" t="s">
        <v>1536</v>
      </c>
      <c r="C61" s="14" t="s">
        <v>2266</v>
      </c>
      <c r="D61" s="15">
        <v>141.47999999999999</v>
      </c>
      <c r="E61" s="15">
        <v>0</v>
      </c>
      <c r="F61" s="15">
        <v>141.47999999999999</v>
      </c>
    </row>
    <row r="62" spans="1:6">
      <c r="A62" s="12" t="s">
        <v>1897</v>
      </c>
      <c r="B62" s="13" t="s">
        <v>1537</v>
      </c>
      <c r="C62" s="14" t="s">
        <v>5320</v>
      </c>
      <c r="D62" s="15">
        <v>45</v>
      </c>
      <c r="E62" s="15">
        <v>0</v>
      </c>
      <c r="F62" s="15">
        <v>45</v>
      </c>
    </row>
    <row r="63" spans="1:6">
      <c r="A63" s="12" t="s">
        <v>1898</v>
      </c>
      <c r="B63" s="13" t="s">
        <v>1538</v>
      </c>
      <c r="C63" s="14" t="s">
        <v>5320</v>
      </c>
      <c r="D63" s="15">
        <v>93.33</v>
      </c>
      <c r="E63" s="15">
        <v>0</v>
      </c>
      <c r="F63" s="15">
        <v>93.33</v>
      </c>
    </row>
    <row r="64" spans="1:6" ht="38.25">
      <c r="A64" s="12" t="s">
        <v>1899</v>
      </c>
      <c r="B64" s="13" t="s">
        <v>1900</v>
      </c>
      <c r="C64" s="14" t="s">
        <v>142</v>
      </c>
      <c r="D64" s="15">
        <v>4750</v>
      </c>
      <c r="E64" s="15">
        <v>0</v>
      </c>
      <c r="F64" s="15">
        <v>4750</v>
      </c>
    </row>
    <row r="65" spans="1:6" ht="38.25">
      <c r="A65" s="12" t="s">
        <v>1901</v>
      </c>
      <c r="B65" s="13" t="s">
        <v>1902</v>
      </c>
      <c r="C65" s="14" t="s">
        <v>142</v>
      </c>
      <c r="D65" s="15">
        <v>4500</v>
      </c>
      <c r="E65" s="15">
        <v>0</v>
      </c>
      <c r="F65" s="15">
        <v>4500</v>
      </c>
    </row>
    <row r="66" spans="1:6">
      <c r="A66" s="12" t="s">
        <v>1903</v>
      </c>
      <c r="B66" s="13" t="s">
        <v>1904</v>
      </c>
      <c r="C66" s="14" t="s">
        <v>2250</v>
      </c>
      <c r="D66" s="15">
        <v>2657.2</v>
      </c>
      <c r="E66" s="15">
        <v>0</v>
      </c>
      <c r="F66" s="15">
        <v>2657.2</v>
      </c>
    </row>
    <row r="67" spans="1:6">
      <c r="A67" s="12" t="s">
        <v>1905</v>
      </c>
      <c r="B67" s="13" t="s">
        <v>1906</v>
      </c>
      <c r="C67" s="14" t="s">
        <v>2250</v>
      </c>
      <c r="D67" s="15">
        <v>4606.8999999999996</v>
      </c>
      <c r="E67" s="15">
        <v>0</v>
      </c>
      <c r="F67" s="15">
        <v>4606.8999999999996</v>
      </c>
    </row>
    <row r="68" spans="1:6" ht="25.5">
      <c r="A68" s="12" t="s">
        <v>1951</v>
      </c>
      <c r="B68" s="13" t="s">
        <v>1952</v>
      </c>
      <c r="C68" s="14" t="s">
        <v>142</v>
      </c>
      <c r="D68" s="15">
        <v>1173.33</v>
      </c>
      <c r="E68" s="15">
        <v>0</v>
      </c>
      <c r="F68" s="15">
        <v>1173.33</v>
      </c>
    </row>
    <row r="69" spans="1:6">
      <c r="A69" s="12" t="s">
        <v>1953</v>
      </c>
      <c r="B69" s="13" t="s">
        <v>1539</v>
      </c>
      <c r="C69" s="14" t="s">
        <v>143</v>
      </c>
      <c r="D69" s="15">
        <v>0.56999999999999995</v>
      </c>
      <c r="E69" s="15">
        <v>2.21</v>
      </c>
      <c r="F69" s="15">
        <v>2.78</v>
      </c>
    </row>
    <row r="70" spans="1:6" ht="25.5">
      <c r="A70" s="12" t="s">
        <v>1954</v>
      </c>
      <c r="B70" s="13" t="s">
        <v>1540</v>
      </c>
      <c r="C70" s="14" t="s">
        <v>143</v>
      </c>
      <c r="D70" s="15">
        <v>13.86</v>
      </c>
      <c r="E70" s="15">
        <v>14.14</v>
      </c>
      <c r="F70" s="15">
        <v>28</v>
      </c>
    </row>
    <row r="71" spans="1:6" ht="25.5">
      <c r="A71" s="12" t="s">
        <v>1955</v>
      </c>
      <c r="B71" s="13" t="s">
        <v>1541</v>
      </c>
      <c r="C71" s="14" t="s">
        <v>143</v>
      </c>
      <c r="D71" s="15">
        <v>0</v>
      </c>
      <c r="E71" s="15">
        <v>11.07</v>
      </c>
      <c r="F71" s="15">
        <v>11.07</v>
      </c>
    </row>
    <row r="72" spans="1:6">
      <c r="A72" s="12" t="s">
        <v>1956</v>
      </c>
      <c r="B72" s="13" t="s">
        <v>1957</v>
      </c>
      <c r="C72" s="14" t="s">
        <v>5320</v>
      </c>
      <c r="D72" s="15">
        <v>134.28</v>
      </c>
      <c r="E72" s="15">
        <v>0</v>
      </c>
      <c r="F72" s="15">
        <v>134.28</v>
      </c>
    </row>
    <row r="73" spans="1:6">
      <c r="A73" s="12" t="s">
        <v>1958</v>
      </c>
      <c r="B73" s="13" t="s">
        <v>1959</v>
      </c>
      <c r="C73" s="14" t="s">
        <v>5320</v>
      </c>
      <c r="D73" s="15">
        <v>190</v>
      </c>
      <c r="E73" s="15">
        <v>0</v>
      </c>
      <c r="F73" s="15">
        <v>190</v>
      </c>
    </row>
    <row r="74" spans="1:6">
      <c r="A74" s="12" t="s">
        <v>1960</v>
      </c>
      <c r="B74" s="13" t="s">
        <v>1961</v>
      </c>
      <c r="C74" s="14" t="s">
        <v>5320</v>
      </c>
      <c r="D74" s="15">
        <v>114.85</v>
      </c>
      <c r="E74" s="15">
        <v>0</v>
      </c>
      <c r="F74" s="15">
        <v>114.85</v>
      </c>
    </row>
    <row r="75" spans="1:6">
      <c r="A75" s="12" t="s">
        <v>1962</v>
      </c>
      <c r="B75" s="13" t="s">
        <v>1963</v>
      </c>
      <c r="C75" s="14" t="s">
        <v>5320</v>
      </c>
      <c r="D75" s="15">
        <v>110.52</v>
      </c>
      <c r="E75" s="15">
        <v>0</v>
      </c>
      <c r="F75" s="15">
        <v>110.52</v>
      </c>
    </row>
    <row r="76" spans="1:6">
      <c r="A76" s="12" t="s">
        <v>1964</v>
      </c>
      <c r="B76" s="13" t="s">
        <v>1965</v>
      </c>
      <c r="C76" s="14" t="s">
        <v>5320</v>
      </c>
      <c r="D76" s="15">
        <v>123.2</v>
      </c>
      <c r="E76" s="15">
        <v>0</v>
      </c>
      <c r="F76" s="15">
        <v>123.2</v>
      </c>
    </row>
    <row r="77" spans="1:6">
      <c r="A77" s="12" t="s">
        <v>1966</v>
      </c>
      <c r="B77" s="13" t="s">
        <v>3463</v>
      </c>
      <c r="C77" s="14" t="s">
        <v>5320</v>
      </c>
      <c r="D77" s="15">
        <v>126.87</v>
      </c>
      <c r="E77" s="15">
        <v>0</v>
      </c>
      <c r="F77" s="15">
        <v>126.87</v>
      </c>
    </row>
    <row r="78" spans="1:6" ht="25.5">
      <c r="A78" s="12" t="s">
        <v>3464</v>
      </c>
      <c r="B78" s="13" t="s">
        <v>1542</v>
      </c>
      <c r="C78" s="14" t="s">
        <v>142</v>
      </c>
      <c r="D78" s="15">
        <v>233.33</v>
      </c>
      <c r="E78" s="15">
        <v>0</v>
      </c>
      <c r="F78" s="15">
        <v>233.33</v>
      </c>
    </row>
    <row r="79" spans="1:6" ht="25.5">
      <c r="A79" s="12" t="s">
        <v>3465</v>
      </c>
      <c r="B79" s="13" t="s">
        <v>3466</v>
      </c>
      <c r="C79" s="14" t="s">
        <v>2250</v>
      </c>
      <c r="D79" s="15">
        <v>4.4800000000000004</v>
      </c>
      <c r="E79" s="15">
        <v>0</v>
      </c>
      <c r="F79" s="15">
        <v>4.4800000000000004</v>
      </c>
    </row>
    <row r="80" spans="1:6" ht="25.5">
      <c r="A80" s="12" t="s">
        <v>3467</v>
      </c>
      <c r="B80" s="13" t="s">
        <v>1543</v>
      </c>
      <c r="C80" s="14" t="s">
        <v>2250</v>
      </c>
      <c r="D80" s="15">
        <v>6.48</v>
      </c>
      <c r="E80" s="15">
        <v>0</v>
      </c>
      <c r="F80" s="15">
        <v>6.48</v>
      </c>
    </row>
    <row r="81" spans="1:6" ht="25.5">
      <c r="A81" s="12" t="s">
        <v>3468</v>
      </c>
      <c r="B81" s="13" t="s">
        <v>1544</v>
      </c>
      <c r="C81" s="14" t="s">
        <v>2250</v>
      </c>
      <c r="D81" s="15">
        <v>7.17</v>
      </c>
      <c r="E81" s="15">
        <v>0</v>
      </c>
      <c r="F81" s="15">
        <v>7.17</v>
      </c>
    </row>
    <row r="82" spans="1:6">
      <c r="A82" s="12" t="s">
        <v>3469</v>
      </c>
      <c r="B82" s="13" t="s">
        <v>1545</v>
      </c>
      <c r="C82" s="14" t="s">
        <v>5320</v>
      </c>
      <c r="D82" s="15">
        <v>116.9</v>
      </c>
      <c r="E82" s="15">
        <v>0</v>
      </c>
      <c r="F82" s="15">
        <v>116.9</v>
      </c>
    </row>
    <row r="83" spans="1:6">
      <c r="A83" s="12" t="s">
        <v>3470</v>
      </c>
      <c r="B83" s="13" t="s">
        <v>1546</v>
      </c>
      <c r="C83" s="14" t="s">
        <v>5320</v>
      </c>
      <c r="D83" s="15">
        <v>152.25</v>
      </c>
      <c r="E83" s="15">
        <v>0</v>
      </c>
      <c r="F83" s="15">
        <v>152.25</v>
      </c>
    </row>
    <row r="84" spans="1:6">
      <c r="A84" s="12" t="s">
        <v>3471</v>
      </c>
      <c r="B84" s="13" t="s">
        <v>1547</v>
      </c>
      <c r="C84" s="14" t="s">
        <v>5320</v>
      </c>
      <c r="D84" s="15">
        <v>200</v>
      </c>
      <c r="E84" s="15">
        <v>0</v>
      </c>
      <c r="F84" s="15">
        <v>200</v>
      </c>
    </row>
    <row r="85" spans="1:6">
      <c r="A85" s="12" t="s">
        <v>3137</v>
      </c>
      <c r="B85" s="13" t="s">
        <v>1548</v>
      </c>
      <c r="C85" s="14" t="s">
        <v>5320</v>
      </c>
      <c r="D85" s="15">
        <v>354.95</v>
      </c>
      <c r="E85" s="15">
        <v>0</v>
      </c>
      <c r="F85" s="15">
        <v>354.95</v>
      </c>
    </row>
    <row r="86" spans="1:6">
      <c r="A86" s="12" t="s">
        <v>3138</v>
      </c>
      <c r="B86" s="13" t="s">
        <v>3139</v>
      </c>
      <c r="C86" s="14" t="s">
        <v>5320</v>
      </c>
      <c r="D86" s="15">
        <v>98.14</v>
      </c>
      <c r="E86" s="15">
        <v>0</v>
      </c>
      <c r="F86" s="15">
        <v>98.14</v>
      </c>
    </row>
    <row r="87" spans="1:6">
      <c r="A87" s="12" t="s">
        <v>3140</v>
      </c>
      <c r="B87" s="13" t="s">
        <v>3141</v>
      </c>
      <c r="C87" s="14" t="s">
        <v>5320</v>
      </c>
      <c r="D87" s="15">
        <v>126.46</v>
      </c>
      <c r="E87" s="15">
        <v>0</v>
      </c>
      <c r="F87" s="15">
        <v>126.46</v>
      </c>
    </row>
    <row r="88" spans="1:6">
      <c r="A88" s="12" t="s">
        <v>3142</v>
      </c>
      <c r="B88" s="13" t="s">
        <v>3143</v>
      </c>
      <c r="C88" s="14" t="s">
        <v>5320</v>
      </c>
      <c r="D88" s="15">
        <v>166.25</v>
      </c>
      <c r="E88" s="15">
        <v>0</v>
      </c>
      <c r="F88" s="15">
        <v>166.25</v>
      </c>
    </row>
    <row r="89" spans="1:6">
      <c r="A89" s="12" t="s">
        <v>3144</v>
      </c>
      <c r="B89" s="13" t="s">
        <v>3145</v>
      </c>
      <c r="C89" s="14" t="s">
        <v>5320</v>
      </c>
      <c r="D89" s="15">
        <v>252.5</v>
      </c>
      <c r="E89" s="15">
        <v>0</v>
      </c>
      <c r="F89" s="15">
        <v>252.5</v>
      </c>
    </row>
    <row r="90" spans="1:6" ht="25.5">
      <c r="A90" s="12" t="s">
        <v>3146</v>
      </c>
      <c r="B90" s="13" t="s">
        <v>1549</v>
      </c>
      <c r="C90" s="14" t="s">
        <v>5320</v>
      </c>
      <c r="D90" s="15">
        <v>177.94</v>
      </c>
      <c r="E90" s="15">
        <v>0</v>
      </c>
      <c r="F90" s="15">
        <v>177.94</v>
      </c>
    </row>
    <row r="91" spans="1:6" ht="25.5">
      <c r="A91" s="12" t="s">
        <v>3147</v>
      </c>
      <c r="B91" s="13" t="s">
        <v>2272</v>
      </c>
      <c r="C91" s="14" t="s">
        <v>143</v>
      </c>
      <c r="D91" s="15">
        <v>121.8</v>
      </c>
      <c r="E91" s="15">
        <v>43.58</v>
      </c>
      <c r="F91" s="15">
        <v>165.38</v>
      </c>
    </row>
    <row r="92" spans="1:6">
      <c r="A92" s="12" t="s">
        <v>3148</v>
      </c>
      <c r="B92" s="13" t="s">
        <v>2273</v>
      </c>
      <c r="C92" s="14" t="s">
        <v>143</v>
      </c>
      <c r="D92" s="15">
        <v>174.16</v>
      </c>
      <c r="E92" s="15">
        <v>116.12</v>
      </c>
      <c r="F92" s="15">
        <v>290.27999999999997</v>
      </c>
    </row>
    <row r="93" spans="1:6">
      <c r="A93" s="12" t="s">
        <v>3149</v>
      </c>
      <c r="B93" s="13" t="s">
        <v>2274</v>
      </c>
      <c r="C93" s="14" t="s">
        <v>143</v>
      </c>
      <c r="D93" s="15">
        <v>5.38</v>
      </c>
      <c r="E93" s="15">
        <v>2.61</v>
      </c>
      <c r="F93" s="15">
        <v>7.99</v>
      </c>
    </row>
    <row r="94" spans="1:6">
      <c r="A94" s="12" t="s">
        <v>6097</v>
      </c>
      <c r="B94" s="13" t="s">
        <v>966</v>
      </c>
      <c r="C94" s="14" t="s">
        <v>6098</v>
      </c>
      <c r="D94" s="15">
        <v>285</v>
      </c>
      <c r="E94" s="15">
        <v>1.48</v>
      </c>
      <c r="F94" s="15">
        <v>286.48</v>
      </c>
    </row>
    <row r="95" spans="1:6" ht="25.5">
      <c r="A95" s="12" t="s">
        <v>6099</v>
      </c>
      <c r="B95" s="13" t="s">
        <v>6100</v>
      </c>
      <c r="C95" s="14" t="s">
        <v>6098</v>
      </c>
      <c r="D95" s="15">
        <v>515</v>
      </c>
      <c r="E95" s="15">
        <v>1.48</v>
      </c>
      <c r="F95" s="15">
        <v>516.48</v>
      </c>
    </row>
    <row r="96" spans="1:6">
      <c r="A96" s="12" t="s">
        <v>6101</v>
      </c>
      <c r="B96" s="13" t="s">
        <v>967</v>
      </c>
      <c r="C96" s="14" t="s">
        <v>6098</v>
      </c>
      <c r="D96" s="15">
        <v>285</v>
      </c>
      <c r="E96" s="15">
        <v>1.48</v>
      </c>
      <c r="F96" s="15">
        <v>286.48</v>
      </c>
    </row>
    <row r="97" spans="1:6" ht="25.5">
      <c r="A97" s="12" t="s">
        <v>6102</v>
      </c>
      <c r="B97" s="13" t="s">
        <v>968</v>
      </c>
      <c r="C97" s="14" t="s">
        <v>6098</v>
      </c>
      <c r="D97" s="15">
        <v>390</v>
      </c>
      <c r="E97" s="15">
        <v>1.48</v>
      </c>
      <c r="F97" s="15">
        <v>391.48</v>
      </c>
    </row>
    <row r="98" spans="1:6">
      <c r="A98" s="12" t="s">
        <v>6103</v>
      </c>
      <c r="B98" s="13" t="s">
        <v>969</v>
      </c>
      <c r="C98" s="14" t="s">
        <v>6098</v>
      </c>
      <c r="D98" s="15">
        <v>230</v>
      </c>
      <c r="E98" s="15">
        <v>1.48</v>
      </c>
      <c r="F98" s="15">
        <v>231.48</v>
      </c>
    </row>
    <row r="99" spans="1:6">
      <c r="A99" s="12" t="s">
        <v>6104</v>
      </c>
      <c r="B99" s="13" t="s">
        <v>970</v>
      </c>
      <c r="C99" s="14" t="s">
        <v>143</v>
      </c>
      <c r="D99" s="15">
        <v>2.4</v>
      </c>
      <c r="E99" s="15">
        <v>7.21</v>
      </c>
      <c r="F99" s="15">
        <v>9.61</v>
      </c>
    </row>
    <row r="100" spans="1:6" ht="25.5">
      <c r="A100" s="12" t="s">
        <v>6105</v>
      </c>
      <c r="B100" s="13" t="s">
        <v>971</v>
      </c>
      <c r="C100" s="14" t="s">
        <v>143</v>
      </c>
      <c r="D100" s="15">
        <v>4.76</v>
      </c>
      <c r="E100" s="15">
        <v>5.35</v>
      </c>
      <c r="F100" s="15">
        <v>10.11</v>
      </c>
    </row>
    <row r="101" spans="1:6" ht="25.5">
      <c r="A101" s="12" t="s">
        <v>6106</v>
      </c>
      <c r="B101" s="13" t="s">
        <v>972</v>
      </c>
      <c r="C101" s="14" t="s">
        <v>143</v>
      </c>
      <c r="D101" s="15">
        <v>11.88</v>
      </c>
      <c r="E101" s="15">
        <v>5.35</v>
      </c>
      <c r="F101" s="15">
        <v>17.23</v>
      </c>
    </row>
    <row r="102" spans="1:6" ht="25.5">
      <c r="A102" s="12" t="s">
        <v>6107</v>
      </c>
      <c r="B102" s="13" t="s">
        <v>2004</v>
      </c>
      <c r="C102" s="14" t="s">
        <v>143</v>
      </c>
      <c r="D102" s="15">
        <v>10.68</v>
      </c>
      <c r="E102" s="15">
        <v>13.78</v>
      </c>
      <c r="F102" s="15">
        <v>24.46</v>
      </c>
    </row>
    <row r="103" spans="1:6" ht="25.5">
      <c r="A103" s="12" t="s">
        <v>2005</v>
      </c>
      <c r="B103" s="13" t="s">
        <v>3546</v>
      </c>
      <c r="C103" s="14" t="s">
        <v>3547</v>
      </c>
      <c r="D103" s="15">
        <v>9.5</v>
      </c>
      <c r="E103" s="15">
        <v>0</v>
      </c>
      <c r="F103" s="15">
        <v>9.5</v>
      </c>
    </row>
    <row r="104" spans="1:6">
      <c r="A104" s="12" t="s">
        <v>3548</v>
      </c>
      <c r="B104" s="13" t="s">
        <v>1024</v>
      </c>
      <c r="C104" s="14" t="s">
        <v>143</v>
      </c>
      <c r="D104" s="15">
        <v>16.5</v>
      </c>
      <c r="E104" s="15">
        <v>0</v>
      </c>
      <c r="F104" s="15">
        <v>16.5</v>
      </c>
    </row>
    <row r="105" spans="1:6">
      <c r="A105" s="12" t="s">
        <v>3549</v>
      </c>
      <c r="B105" s="13" t="s">
        <v>1025</v>
      </c>
      <c r="C105" s="14" t="s">
        <v>143</v>
      </c>
      <c r="D105" s="15">
        <v>12.78</v>
      </c>
      <c r="E105" s="15">
        <v>0</v>
      </c>
      <c r="F105" s="15">
        <v>12.78</v>
      </c>
    </row>
    <row r="106" spans="1:6" ht="25.5">
      <c r="A106" s="12" t="s">
        <v>3550</v>
      </c>
      <c r="B106" s="13" t="s">
        <v>3551</v>
      </c>
      <c r="C106" s="14" t="s">
        <v>3547</v>
      </c>
      <c r="D106" s="15">
        <v>5.98</v>
      </c>
      <c r="E106" s="15">
        <v>0.74</v>
      </c>
      <c r="F106" s="15">
        <v>6.72</v>
      </c>
    </row>
    <row r="107" spans="1:6" ht="25.5">
      <c r="A107" s="12" t="s">
        <v>3552</v>
      </c>
      <c r="B107" s="13" t="s">
        <v>1026</v>
      </c>
      <c r="C107" s="14" t="s">
        <v>1027</v>
      </c>
      <c r="D107" s="15">
        <v>13.51</v>
      </c>
      <c r="E107" s="15">
        <v>0.74</v>
      </c>
      <c r="F107" s="15">
        <v>14.25</v>
      </c>
    </row>
    <row r="108" spans="1:6" ht="25.5">
      <c r="A108" s="12" t="s">
        <v>3553</v>
      </c>
      <c r="B108" s="13" t="s">
        <v>2295</v>
      </c>
      <c r="C108" s="14" t="s">
        <v>5320</v>
      </c>
      <c r="D108" s="15">
        <v>0</v>
      </c>
      <c r="E108" s="15">
        <v>4.5599999999999996</v>
      </c>
      <c r="F108" s="15">
        <v>4.5599999999999996</v>
      </c>
    </row>
    <row r="109" spans="1:6" ht="25.5">
      <c r="A109" s="12" t="s">
        <v>3554</v>
      </c>
      <c r="B109" s="13" t="s">
        <v>2282</v>
      </c>
      <c r="C109" s="14" t="s">
        <v>5320</v>
      </c>
      <c r="D109" s="15">
        <v>0</v>
      </c>
      <c r="E109" s="15">
        <v>11.48</v>
      </c>
      <c r="F109" s="15">
        <v>11.48</v>
      </c>
    </row>
    <row r="110" spans="1:6" ht="25.5">
      <c r="A110" s="12" t="s">
        <v>3555</v>
      </c>
      <c r="B110" s="13" t="s">
        <v>3556</v>
      </c>
      <c r="C110" s="14" t="s">
        <v>143</v>
      </c>
      <c r="D110" s="15">
        <v>0</v>
      </c>
      <c r="E110" s="15">
        <v>4.5599999999999996</v>
      </c>
      <c r="F110" s="15">
        <v>4.5599999999999996</v>
      </c>
    </row>
    <row r="111" spans="1:6" ht="25.5">
      <c r="A111" s="12" t="s">
        <v>3557</v>
      </c>
      <c r="B111" s="13" t="s">
        <v>2283</v>
      </c>
      <c r="C111" s="14" t="s">
        <v>143</v>
      </c>
      <c r="D111" s="15">
        <v>0</v>
      </c>
      <c r="E111" s="15">
        <v>11.48</v>
      </c>
      <c r="F111" s="15">
        <v>11.48</v>
      </c>
    </row>
    <row r="112" spans="1:6">
      <c r="A112" s="12" t="s">
        <v>3558</v>
      </c>
      <c r="B112" s="13" t="s">
        <v>2284</v>
      </c>
      <c r="C112" s="14" t="s">
        <v>6098</v>
      </c>
      <c r="D112" s="15">
        <v>45</v>
      </c>
      <c r="E112" s="15">
        <v>3.63</v>
      </c>
      <c r="F112" s="15">
        <v>48.63</v>
      </c>
    </row>
    <row r="113" spans="1:6">
      <c r="A113" s="12" t="s">
        <v>3559</v>
      </c>
      <c r="B113" s="13" t="s">
        <v>2285</v>
      </c>
      <c r="C113" s="14" t="s">
        <v>2250</v>
      </c>
      <c r="D113" s="15">
        <v>10.44</v>
      </c>
      <c r="E113" s="15">
        <v>16.88</v>
      </c>
      <c r="F113" s="15">
        <v>27.32</v>
      </c>
    </row>
    <row r="114" spans="1:6">
      <c r="A114" s="12" t="s">
        <v>3560</v>
      </c>
      <c r="B114" s="13" t="s">
        <v>2286</v>
      </c>
      <c r="C114" s="14" t="s">
        <v>143</v>
      </c>
      <c r="D114" s="15">
        <v>184.61</v>
      </c>
      <c r="E114" s="15">
        <v>33.549999999999997</v>
      </c>
      <c r="F114" s="15">
        <v>218.16</v>
      </c>
    </row>
    <row r="115" spans="1:6" ht="51">
      <c r="A115" s="12" t="s">
        <v>3561</v>
      </c>
      <c r="B115" s="13" t="s">
        <v>3562</v>
      </c>
      <c r="C115" s="14" t="s">
        <v>143</v>
      </c>
      <c r="D115" s="15">
        <v>0.87</v>
      </c>
      <c r="E115" s="15">
        <v>1.85</v>
      </c>
      <c r="F115" s="15">
        <v>2.72</v>
      </c>
    </row>
    <row r="116" spans="1:6" ht="51">
      <c r="A116" s="12" t="s">
        <v>3563</v>
      </c>
      <c r="B116" s="13" t="s">
        <v>3564</v>
      </c>
      <c r="C116" s="14" t="s">
        <v>143</v>
      </c>
      <c r="D116" s="15">
        <v>1.78</v>
      </c>
      <c r="E116" s="15">
        <v>0.12</v>
      </c>
      <c r="F116" s="15">
        <v>1.9</v>
      </c>
    </row>
    <row r="117" spans="1:6">
      <c r="A117" s="12" t="s">
        <v>3565</v>
      </c>
      <c r="B117" s="13" t="s">
        <v>2287</v>
      </c>
      <c r="C117" s="14" t="s">
        <v>143</v>
      </c>
      <c r="D117" s="15">
        <v>2.69</v>
      </c>
      <c r="E117" s="15">
        <v>2.11</v>
      </c>
      <c r="F117" s="15">
        <v>4.8</v>
      </c>
    </row>
    <row r="118" spans="1:6">
      <c r="A118" s="12" t="s">
        <v>3566</v>
      </c>
      <c r="B118" s="13" t="s">
        <v>2288</v>
      </c>
      <c r="C118" s="14" t="s">
        <v>5320</v>
      </c>
      <c r="D118" s="15">
        <v>0.41</v>
      </c>
      <c r="E118" s="15">
        <v>0.15</v>
      </c>
      <c r="F118" s="15">
        <v>0.56000000000000005</v>
      </c>
    </row>
    <row r="119" spans="1:6">
      <c r="A119" s="12" t="s">
        <v>3567</v>
      </c>
      <c r="B119" s="13" t="s">
        <v>2289</v>
      </c>
      <c r="C119" s="14" t="s">
        <v>2262</v>
      </c>
      <c r="D119" s="15">
        <v>0</v>
      </c>
      <c r="E119" s="15">
        <v>81.180000000000007</v>
      </c>
      <c r="F119" s="15">
        <v>81.180000000000007</v>
      </c>
    </row>
    <row r="120" spans="1:6">
      <c r="A120" s="12" t="s">
        <v>3568</v>
      </c>
      <c r="B120" s="13" t="s">
        <v>2290</v>
      </c>
      <c r="C120" s="14" t="s">
        <v>2262</v>
      </c>
      <c r="D120" s="15">
        <v>0</v>
      </c>
      <c r="E120" s="15">
        <v>147.6</v>
      </c>
      <c r="F120" s="15">
        <v>147.6</v>
      </c>
    </row>
    <row r="121" spans="1:6" ht="25.5">
      <c r="A121" s="12" t="s">
        <v>3569</v>
      </c>
      <c r="B121" s="13" t="s">
        <v>2291</v>
      </c>
      <c r="C121" s="14" t="s">
        <v>143</v>
      </c>
      <c r="D121" s="15">
        <v>0</v>
      </c>
      <c r="E121" s="15">
        <v>11.07</v>
      </c>
      <c r="F121" s="15">
        <v>11.07</v>
      </c>
    </row>
    <row r="122" spans="1:6" ht="51">
      <c r="A122" s="12" t="s">
        <v>3570</v>
      </c>
      <c r="B122" s="13" t="s">
        <v>2020</v>
      </c>
      <c r="C122" s="14" t="s">
        <v>2262</v>
      </c>
      <c r="D122" s="15">
        <v>136.65</v>
      </c>
      <c r="E122" s="15">
        <v>44.28</v>
      </c>
      <c r="F122" s="15">
        <v>180.93</v>
      </c>
    </row>
    <row r="123" spans="1:6" ht="38.25">
      <c r="A123" s="12" t="s">
        <v>2021</v>
      </c>
      <c r="B123" s="13" t="s">
        <v>2022</v>
      </c>
      <c r="C123" s="14" t="s">
        <v>2262</v>
      </c>
      <c r="D123" s="15">
        <v>129.28</v>
      </c>
      <c r="E123" s="15">
        <v>44.28</v>
      </c>
      <c r="F123" s="15">
        <v>173.56</v>
      </c>
    </row>
    <row r="124" spans="1:6" ht="51">
      <c r="A124" s="12" t="s">
        <v>2023</v>
      </c>
      <c r="B124" s="13" t="s">
        <v>2024</v>
      </c>
      <c r="C124" s="14" t="s">
        <v>2262</v>
      </c>
      <c r="D124" s="15">
        <v>72.010000000000005</v>
      </c>
      <c r="E124" s="15">
        <v>29.52</v>
      </c>
      <c r="F124" s="15">
        <v>101.53</v>
      </c>
    </row>
    <row r="125" spans="1:6" ht="38.25">
      <c r="A125" s="12" t="s">
        <v>2025</v>
      </c>
      <c r="B125" s="13" t="s">
        <v>2026</v>
      </c>
      <c r="C125" s="14" t="s">
        <v>2262</v>
      </c>
      <c r="D125" s="15">
        <v>64.64</v>
      </c>
      <c r="E125" s="15">
        <v>29.52</v>
      </c>
      <c r="F125" s="15">
        <v>94.16</v>
      </c>
    </row>
    <row r="126" spans="1:6" ht="51">
      <c r="A126" s="12" t="s">
        <v>2027</v>
      </c>
      <c r="B126" s="13" t="s">
        <v>2028</v>
      </c>
      <c r="C126" s="14" t="s">
        <v>143</v>
      </c>
      <c r="D126" s="15">
        <v>7.06</v>
      </c>
      <c r="E126" s="15">
        <v>2.95</v>
      </c>
      <c r="F126" s="15">
        <v>10.01</v>
      </c>
    </row>
    <row r="127" spans="1:6" ht="38.25">
      <c r="A127" s="12" t="s">
        <v>2029</v>
      </c>
      <c r="B127" s="13" t="s">
        <v>2030</v>
      </c>
      <c r="C127" s="14" t="s">
        <v>143</v>
      </c>
      <c r="D127" s="15">
        <v>6.47</v>
      </c>
      <c r="E127" s="15">
        <v>2.95</v>
      </c>
      <c r="F127" s="15">
        <v>9.42</v>
      </c>
    </row>
    <row r="128" spans="1:6" ht="51">
      <c r="A128" s="12" t="s">
        <v>2031</v>
      </c>
      <c r="B128" s="13" t="s">
        <v>2032</v>
      </c>
      <c r="C128" s="14" t="s">
        <v>2262</v>
      </c>
      <c r="D128" s="15">
        <v>70.47</v>
      </c>
      <c r="E128" s="15">
        <v>29.52</v>
      </c>
      <c r="F128" s="15">
        <v>99.99</v>
      </c>
    </row>
    <row r="129" spans="1:6" ht="38.25">
      <c r="A129" s="12" t="s">
        <v>2033</v>
      </c>
      <c r="B129" s="13" t="s">
        <v>2034</v>
      </c>
      <c r="C129" s="14" t="s">
        <v>2262</v>
      </c>
      <c r="D129" s="15">
        <v>64.64</v>
      </c>
      <c r="E129" s="15">
        <v>29.52</v>
      </c>
      <c r="F129" s="15">
        <v>94.16</v>
      </c>
    </row>
    <row r="130" spans="1:6" ht="25.5">
      <c r="A130" s="12" t="s">
        <v>2035</v>
      </c>
      <c r="B130" s="13" t="s">
        <v>2292</v>
      </c>
      <c r="C130" s="14" t="s">
        <v>2262</v>
      </c>
      <c r="D130" s="15">
        <v>0</v>
      </c>
      <c r="E130" s="15">
        <v>44.28</v>
      </c>
      <c r="F130" s="15">
        <v>44.28</v>
      </c>
    </row>
    <row r="131" spans="1:6" ht="25.5">
      <c r="A131" s="12" t="s">
        <v>2036</v>
      </c>
      <c r="B131" s="13" t="s">
        <v>3154</v>
      </c>
      <c r="C131" s="14" t="s">
        <v>2262</v>
      </c>
      <c r="D131" s="15">
        <v>0</v>
      </c>
      <c r="E131" s="15">
        <v>29.52</v>
      </c>
      <c r="F131" s="15">
        <v>29.52</v>
      </c>
    </row>
    <row r="132" spans="1:6">
      <c r="A132" s="12" t="s">
        <v>3155</v>
      </c>
      <c r="B132" s="13" t="s">
        <v>2293</v>
      </c>
      <c r="C132" s="14" t="s">
        <v>143</v>
      </c>
      <c r="D132" s="15">
        <v>0</v>
      </c>
      <c r="E132" s="15">
        <v>1.1100000000000001</v>
      </c>
      <c r="F132" s="15">
        <v>1.1100000000000001</v>
      </c>
    </row>
    <row r="133" spans="1:6" ht="25.5">
      <c r="A133" s="12" t="s">
        <v>3156</v>
      </c>
      <c r="B133" s="13" t="s">
        <v>2294</v>
      </c>
      <c r="C133" s="14" t="s">
        <v>143</v>
      </c>
      <c r="D133" s="15">
        <v>0</v>
      </c>
      <c r="E133" s="15">
        <v>2.21</v>
      </c>
      <c r="F133" s="15">
        <v>2.21</v>
      </c>
    </row>
    <row r="134" spans="1:6" ht="25.5">
      <c r="A134" s="12" t="s">
        <v>3157</v>
      </c>
      <c r="B134" s="13" t="s">
        <v>4045</v>
      </c>
      <c r="C134" s="14" t="s">
        <v>143</v>
      </c>
      <c r="D134" s="15">
        <v>0</v>
      </c>
      <c r="E134" s="15">
        <v>3.69</v>
      </c>
      <c r="F134" s="15">
        <v>3.69</v>
      </c>
    </row>
    <row r="135" spans="1:6" ht="25.5">
      <c r="A135" s="12" t="s">
        <v>3175</v>
      </c>
      <c r="B135" s="13" t="s">
        <v>4046</v>
      </c>
      <c r="C135" s="14" t="s">
        <v>143</v>
      </c>
      <c r="D135" s="15">
        <v>0</v>
      </c>
      <c r="E135" s="15">
        <v>4.43</v>
      </c>
      <c r="F135" s="15">
        <v>4.43</v>
      </c>
    </row>
    <row r="136" spans="1:6" ht="25.5">
      <c r="A136" s="12" t="s">
        <v>3176</v>
      </c>
      <c r="B136" s="13" t="s">
        <v>3177</v>
      </c>
      <c r="C136" s="14" t="s">
        <v>143</v>
      </c>
      <c r="D136" s="15">
        <v>0</v>
      </c>
      <c r="E136" s="15">
        <v>3.69</v>
      </c>
      <c r="F136" s="15">
        <v>3.69</v>
      </c>
    </row>
    <row r="137" spans="1:6" ht="25.5">
      <c r="A137" s="12" t="s">
        <v>3178</v>
      </c>
      <c r="B137" s="13" t="s">
        <v>4047</v>
      </c>
      <c r="C137" s="14" t="s">
        <v>5320</v>
      </c>
      <c r="D137" s="15">
        <v>0</v>
      </c>
      <c r="E137" s="15">
        <v>1.1100000000000001</v>
      </c>
      <c r="F137" s="15">
        <v>1.1100000000000001</v>
      </c>
    </row>
    <row r="138" spans="1:6" ht="25.5">
      <c r="A138" s="12" t="s">
        <v>3179</v>
      </c>
      <c r="B138" s="13" t="s">
        <v>4048</v>
      </c>
      <c r="C138" s="14" t="s">
        <v>143</v>
      </c>
      <c r="D138" s="15">
        <v>0</v>
      </c>
      <c r="E138" s="15">
        <v>2.95</v>
      </c>
      <c r="F138" s="15">
        <v>2.95</v>
      </c>
    </row>
    <row r="139" spans="1:6" ht="51">
      <c r="A139" s="12" t="s">
        <v>3180</v>
      </c>
      <c r="B139" s="13" t="s">
        <v>1693</v>
      </c>
      <c r="C139" s="14" t="s">
        <v>143</v>
      </c>
      <c r="D139" s="15">
        <v>5.91</v>
      </c>
      <c r="E139" s="15">
        <v>3.69</v>
      </c>
      <c r="F139" s="15">
        <v>9.6</v>
      </c>
    </row>
    <row r="140" spans="1:6" ht="38.25">
      <c r="A140" s="12" t="s">
        <v>1694</v>
      </c>
      <c r="B140" s="13" t="s">
        <v>1695</v>
      </c>
      <c r="C140" s="14" t="s">
        <v>143</v>
      </c>
      <c r="D140" s="15">
        <v>0.56999999999999995</v>
      </c>
      <c r="E140" s="15">
        <v>3.69</v>
      </c>
      <c r="F140" s="15">
        <v>4.26</v>
      </c>
    </row>
    <row r="141" spans="1:6" ht="51">
      <c r="A141" s="12" t="s">
        <v>3205</v>
      </c>
      <c r="B141" s="13" t="s">
        <v>3206</v>
      </c>
      <c r="C141" s="14" t="s">
        <v>143</v>
      </c>
      <c r="D141" s="15">
        <v>7.28</v>
      </c>
      <c r="E141" s="15">
        <v>1.48</v>
      </c>
      <c r="F141" s="15">
        <v>8.76</v>
      </c>
    </row>
    <row r="142" spans="1:6" ht="38.25">
      <c r="A142" s="12" t="s">
        <v>3207</v>
      </c>
      <c r="B142" s="13" t="s">
        <v>3208</v>
      </c>
      <c r="C142" s="14" t="s">
        <v>143</v>
      </c>
      <c r="D142" s="15">
        <v>6.47</v>
      </c>
      <c r="E142" s="15">
        <v>1.48</v>
      </c>
      <c r="F142" s="15">
        <v>7.95</v>
      </c>
    </row>
    <row r="143" spans="1:6" ht="51">
      <c r="A143" s="12" t="s">
        <v>3209</v>
      </c>
      <c r="B143" s="13" t="s">
        <v>3173</v>
      </c>
      <c r="C143" s="14" t="s">
        <v>143</v>
      </c>
      <c r="D143" s="15">
        <v>3</v>
      </c>
      <c r="E143" s="15">
        <v>0.52</v>
      </c>
      <c r="F143" s="15">
        <v>3.52</v>
      </c>
    </row>
    <row r="144" spans="1:6" ht="38.25">
      <c r="A144" s="12" t="s">
        <v>3174</v>
      </c>
      <c r="B144" s="13" t="s">
        <v>506</v>
      </c>
      <c r="C144" s="14" t="s">
        <v>143</v>
      </c>
      <c r="D144" s="15">
        <v>2.11</v>
      </c>
      <c r="E144" s="15">
        <v>0.52</v>
      </c>
      <c r="F144" s="15">
        <v>2.63</v>
      </c>
    </row>
    <row r="145" spans="1:6" ht="25.5">
      <c r="A145" s="12" t="s">
        <v>507</v>
      </c>
      <c r="B145" s="13" t="s">
        <v>1669</v>
      </c>
      <c r="C145" s="14" t="s">
        <v>143</v>
      </c>
      <c r="D145" s="15">
        <v>0</v>
      </c>
      <c r="E145" s="15">
        <v>3.84</v>
      </c>
      <c r="F145" s="15">
        <v>3.84</v>
      </c>
    </row>
    <row r="146" spans="1:6" ht="25.5">
      <c r="A146" s="12" t="s">
        <v>1670</v>
      </c>
      <c r="B146" s="13" t="s">
        <v>1671</v>
      </c>
      <c r="C146" s="14" t="s">
        <v>143</v>
      </c>
      <c r="D146" s="15">
        <v>0</v>
      </c>
      <c r="E146" s="15">
        <v>2.21</v>
      </c>
      <c r="F146" s="15">
        <v>2.21</v>
      </c>
    </row>
    <row r="147" spans="1:6" ht="25.5">
      <c r="A147" s="12" t="s">
        <v>1672</v>
      </c>
      <c r="B147" s="13" t="s">
        <v>4049</v>
      </c>
      <c r="C147" s="14" t="s">
        <v>143</v>
      </c>
      <c r="D147" s="15">
        <v>0</v>
      </c>
      <c r="E147" s="15">
        <v>2.21</v>
      </c>
      <c r="F147" s="15">
        <v>2.21</v>
      </c>
    </row>
    <row r="148" spans="1:6" ht="25.5">
      <c r="A148" s="12" t="s">
        <v>1673</v>
      </c>
      <c r="B148" s="13" t="s">
        <v>4050</v>
      </c>
      <c r="C148" s="14" t="s">
        <v>143</v>
      </c>
      <c r="D148" s="15">
        <v>0</v>
      </c>
      <c r="E148" s="15">
        <v>6.01</v>
      </c>
      <c r="F148" s="15">
        <v>6.01</v>
      </c>
    </row>
    <row r="149" spans="1:6" ht="25.5">
      <c r="A149" s="12" t="s">
        <v>1674</v>
      </c>
      <c r="B149" s="13" t="s">
        <v>1675</v>
      </c>
      <c r="C149" s="14" t="s">
        <v>143</v>
      </c>
      <c r="D149" s="15">
        <v>0</v>
      </c>
      <c r="E149" s="15">
        <v>7.21</v>
      </c>
      <c r="F149" s="15">
        <v>7.21</v>
      </c>
    </row>
    <row r="150" spans="1:6" ht="25.5">
      <c r="A150" s="12" t="s">
        <v>1676</v>
      </c>
      <c r="B150" s="13" t="s">
        <v>4051</v>
      </c>
      <c r="C150" s="14" t="s">
        <v>5320</v>
      </c>
      <c r="D150" s="15">
        <v>0</v>
      </c>
      <c r="E150" s="15">
        <v>2.41</v>
      </c>
      <c r="F150" s="15">
        <v>2.41</v>
      </c>
    </row>
    <row r="151" spans="1:6" ht="25.5">
      <c r="A151" s="12" t="s">
        <v>1677</v>
      </c>
      <c r="B151" s="13" t="s">
        <v>2307</v>
      </c>
      <c r="C151" s="14" t="s">
        <v>5320</v>
      </c>
      <c r="D151" s="15">
        <v>0.03</v>
      </c>
      <c r="E151" s="15">
        <v>0.46</v>
      </c>
      <c r="F151" s="15">
        <v>0.49</v>
      </c>
    </row>
    <row r="152" spans="1:6" ht="25.5">
      <c r="A152" s="12" t="s">
        <v>1678</v>
      </c>
      <c r="B152" s="13" t="s">
        <v>2308</v>
      </c>
      <c r="C152" s="14" t="s">
        <v>5320</v>
      </c>
      <c r="D152" s="15">
        <v>0.26</v>
      </c>
      <c r="E152" s="15">
        <v>0.46</v>
      </c>
      <c r="F152" s="15">
        <v>0.72</v>
      </c>
    </row>
    <row r="153" spans="1:6" ht="25.5">
      <c r="A153" s="12" t="s">
        <v>1679</v>
      </c>
      <c r="B153" s="13" t="s">
        <v>2309</v>
      </c>
      <c r="C153" s="14" t="s">
        <v>143</v>
      </c>
      <c r="D153" s="15">
        <v>0.16</v>
      </c>
      <c r="E153" s="15">
        <v>0.92</v>
      </c>
      <c r="F153" s="15">
        <v>1.08</v>
      </c>
    </row>
    <row r="154" spans="1:6" ht="25.5">
      <c r="A154" s="12" t="s">
        <v>1680</v>
      </c>
      <c r="B154" s="13" t="s">
        <v>1681</v>
      </c>
      <c r="C154" s="14" t="s">
        <v>143</v>
      </c>
      <c r="D154" s="15">
        <v>1.32</v>
      </c>
      <c r="E154" s="15">
        <v>3.68</v>
      </c>
      <c r="F154" s="15">
        <v>5</v>
      </c>
    </row>
    <row r="155" spans="1:6" ht="25.5">
      <c r="A155" s="12" t="s">
        <v>1682</v>
      </c>
      <c r="B155" s="13" t="s">
        <v>1683</v>
      </c>
      <c r="C155" s="14" t="s">
        <v>143</v>
      </c>
      <c r="D155" s="15">
        <v>0.16</v>
      </c>
      <c r="E155" s="15">
        <v>2.76</v>
      </c>
      <c r="F155" s="15">
        <v>2.92</v>
      </c>
    </row>
    <row r="156" spans="1:6" ht="25.5">
      <c r="A156" s="12" t="s">
        <v>1684</v>
      </c>
      <c r="B156" s="13" t="s">
        <v>2310</v>
      </c>
      <c r="C156" s="14" t="s">
        <v>143</v>
      </c>
      <c r="D156" s="15">
        <v>1.32</v>
      </c>
      <c r="E156" s="15">
        <v>2.76</v>
      </c>
      <c r="F156" s="15">
        <v>4.08</v>
      </c>
    </row>
    <row r="157" spans="1:6">
      <c r="A157" s="12" t="s">
        <v>1685</v>
      </c>
      <c r="B157" s="13" t="s">
        <v>2311</v>
      </c>
      <c r="C157" s="14" t="s">
        <v>143</v>
      </c>
      <c r="D157" s="15">
        <v>0.16</v>
      </c>
      <c r="E157" s="15">
        <v>1.84</v>
      </c>
      <c r="F157" s="15">
        <v>2</v>
      </c>
    </row>
    <row r="158" spans="1:6" ht="25.5">
      <c r="A158" s="12" t="s">
        <v>1686</v>
      </c>
      <c r="B158" s="13" t="s">
        <v>2312</v>
      </c>
      <c r="C158" s="14" t="s">
        <v>143</v>
      </c>
      <c r="D158" s="15">
        <v>0</v>
      </c>
      <c r="E158" s="15">
        <v>13.25</v>
      </c>
      <c r="F158" s="15">
        <v>13.25</v>
      </c>
    </row>
    <row r="159" spans="1:6" ht="25.5">
      <c r="A159" s="12" t="s">
        <v>1687</v>
      </c>
      <c r="B159" s="13" t="s">
        <v>1688</v>
      </c>
      <c r="C159" s="14" t="s">
        <v>143</v>
      </c>
      <c r="D159" s="15">
        <v>0</v>
      </c>
      <c r="E159" s="15">
        <v>11.48</v>
      </c>
      <c r="F159" s="15">
        <v>11.48</v>
      </c>
    </row>
    <row r="160" spans="1:6" ht="25.5">
      <c r="A160" s="12" t="s">
        <v>1689</v>
      </c>
      <c r="B160" s="13" t="s">
        <v>1690</v>
      </c>
      <c r="C160" s="14" t="s">
        <v>143</v>
      </c>
      <c r="D160" s="15">
        <v>0</v>
      </c>
      <c r="E160" s="15">
        <v>7.42</v>
      </c>
      <c r="F160" s="15">
        <v>7.42</v>
      </c>
    </row>
    <row r="161" spans="1:6" ht="25.5">
      <c r="A161" s="12" t="s">
        <v>1691</v>
      </c>
      <c r="B161" s="13" t="s">
        <v>2313</v>
      </c>
      <c r="C161" s="14" t="s">
        <v>143</v>
      </c>
      <c r="D161" s="15">
        <v>0.96</v>
      </c>
      <c r="E161" s="15">
        <v>0.25</v>
      </c>
      <c r="F161" s="15">
        <v>1.21</v>
      </c>
    </row>
    <row r="162" spans="1:6" ht="25.5">
      <c r="A162" s="12" t="s">
        <v>1692</v>
      </c>
      <c r="B162" s="13" t="s">
        <v>949</v>
      </c>
      <c r="C162" s="14" t="s">
        <v>5320</v>
      </c>
      <c r="D162" s="15">
        <v>0</v>
      </c>
      <c r="E162" s="15">
        <v>1.57</v>
      </c>
      <c r="F162" s="15">
        <v>1.57</v>
      </c>
    </row>
    <row r="163" spans="1:6">
      <c r="A163" s="12" t="s">
        <v>950</v>
      </c>
      <c r="B163" s="13" t="s">
        <v>2314</v>
      </c>
      <c r="C163" s="14" t="s">
        <v>5320</v>
      </c>
      <c r="D163" s="15">
        <v>0</v>
      </c>
      <c r="E163" s="15">
        <v>4.58</v>
      </c>
      <c r="F163" s="15">
        <v>4.58</v>
      </c>
    </row>
    <row r="164" spans="1:6" ht="25.5">
      <c r="A164" s="12" t="s">
        <v>951</v>
      </c>
      <c r="B164" s="13" t="s">
        <v>2315</v>
      </c>
      <c r="C164" s="14" t="s">
        <v>5320</v>
      </c>
      <c r="D164" s="15">
        <v>0</v>
      </c>
      <c r="E164" s="15">
        <v>0.48</v>
      </c>
      <c r="F164" s="15">
        <v>0.48</v>
      </c>
    </row>
    <row r="165" spans="1:6" ht="25.5">
      <c r="A165" s="12" t="s">
        <v>952</v>
      </c>
      <c r="B165" s="13" t="s">
        <v>2316</v>
      </c>
      <c r="C165" s="14" t="s">
        <v>5320</v>
      </c>
      <c r="D165" s="15">
        <v>0</v>
      </c>
      <c r="E165" s="15">
        <v>1.62</v>
      </c>
      <c r="F165" s="15">
        <v>1.62</v>
      </c>
    </row>
    <row r="166" spans="1:6" ht="25.5">
      <c r="A166" s="12" t="s">
        <v>953</v>
      </c>
      <c r="B166" s="13" t="s">
        <v>1039</v>
      </c>
      <c r="C166" s="14" t="s">
        <v>143</v>
      </c>
      <c r="D166" s="15">
        <v>0</v>
      </c>
      <c r="E166" s="15">
        <v>8.9</v>
      </c>
      <c r="F166" s="15">
        <v>8.9</v>
      </c>
    </row>
    <row r="167" spans="1:6" ht="25.5">
      <c r="A167" s="12" t="s">
        <v>4332</v>
      </c>
      <c r="B167" s="13" t="s">
        <v>1040</v>
      </c>
      <c r="C167" s="14" t="s">
        <v>143</v>
      </c>
      <c r="D167" s="15">
        <v>0</v>
      </c>
      <c r="E167" s="15">
        <v>7.28</v>
      </c>
      <c r="F167" s="15">
        <v>7.28</v>
      </c>
    </row>
    <row r="168" spans="1:6" ht="25.5">
      <c r="A168" s="12" t="s">
        <v>4333</v>
      </c>
      <c r="B168" s="13" t="s">
        <v>2304</v>
      </c>
      <c r="C168" s="14" t="s">
        <v>143</v>
      </c>
      <c r="D168" s="15">
        <v>0</v>
      </c>
      <c r="E168" s="15">
        <v>6.47</v>
      </c>
      <c r="F168" s="15">
        <v>6.47</v>
      </c>
    </row>
    <row r="169" spans="1:6" ht="25.5">
      <c r="A169" s="12" t="s">
        <v>3472</v>
      </c>
      <c r="B169" s="13" t="s">
        <v>2305</v>
      </c>
      <c r="C169" s="14" t="s">
        <v>143</v>
      </c>
      <c r="D169" s="15">
        <v>0</v>
      </c>
      <c r="E169" s="15">
        <v>4.8600000000000003</v>
      </c>
      <c r="F169" s="15">
        <v>4.8600000000000003</v>
      </c>
    </row>
    <row r="170" spans="1:6">
      <c r="A170" s="12" t="s">
        <v>3473</v>
      </c>
      <c r="B170" s="13" t="s">
        <v>2306</v>
      </c>
      <c r="C170" s="14" t="s">
        <v>143</v>
      </c>
      <c r="D170" s="15">
        <v>0</v>
      </c>
      <c r="E170" s="15">
        <v>5.81</v>
      </c>
      <c r="F170" s="15">
        <v>5.81</v>
      </c>
    </row>
    <row r="171" spans="1:6" ht="25.5">
      <c r="A171" s="12" t="s">
        <v>3474</v>
      </c>
      <c r="B171" s="13" t="s">
        <v>1550</v>
      </c>
      <c r="C171" s="14" t="s">
        <v>143</v>
      </c>
      <c r="D171" s="15">
        <v>0</v>
      </c>
      <c r="E171" s="15">
        <v>2.9</v>
      </c>
      <c r="F171" s="15">
        <v>2.9</v>
      </c>
    </row>
    <row r="172" spans="1:6">
      <c r="A172" s="12" t="s">
        <v>3475</v>
      </c>
      <c r="B172" s="13" t="s">
        <v>1551</v>
      </c>
      <c r="C172" s="14" t="s">
        <v>5320</v>
      </c>
      <c r="D172" s="15">
        <v>0</v>
      </c>
      <c r="E172" s="15">
        <v>2.1800000000000002</v>
      </c>
      <c r="F172" s="15">
        <v>2.1800000000000002</v>
      </c>
    </row>
    <row r="173" spans="1:6" ht="25.5">
      <c r="A173" s="12" t="s">
        <v>3476</v>
      </c>
      <c r="B173" s="13" t="s">
        <v>1552</v>
      </c>
      <c r="C173" s="14" t="s">
        <v>5320</v>
      </c>
      <c r="D173" s="15">
        <v>0</v>
      </c>
      <c r="E173" s="15">
        <v>3.63</v>
      </c>
      <c r="F173" s="15">
        <v>3.63</v>
      </c>
    </row>
    <row r="174" spans="1:6" ht="25.5">
      <c r="A174" s="12" t="s">
        <v>3477</v>
      </c>
      <c r="B174" s="13" t="s">
        <v>1553</v>
      </c>
      <c r="C174" s="14" t="s">
        <v>143</v>
      </c>
      <c r="D174" s="15">
        <v>0</v>
      </c>
      <c r="E174" s="15">
        <v>4.6399999999999997</v>
      </c>
      <c r="F174" s="15">
        <v>4.6399999999999997</v>
      </c>
    </row>
    <row r="175" spans="1:6" ht="25.5">
      <c r="A175" s="12" t="s">
        <v>3478</v>
      </c>
      <c r="B175" s="13" t="s">
        <v>3479</v>
      </c>
      <c r="C175" s="14" t="s">
        <v>143</v>
      </c>
      <c r="D175" s="15">
        <v>0</v>
      </c>
      <c r="E175" s="15">
        <v>15.94</v>
      </c>
      <c r="F175" s="15">
        <v>15.94</v>
      </c>
    </row>
    <row r="176" spans="1:6">
      <c r="A176" s="12" t="s">
        <v>3480</v>
      </c>
      <c r="B176" s="13" t="s">
        <v>1554</v>
      </c>
      <c r="C176" s="14" t="s">
        <v>143</v>
      </c>
      <c r="D176" s="15">
        <v>0</v>
      </c>
      <c r="E176" s="15">
        <v>9.59</v>
      </c>
      <c r="F176" s="15">
        <v>9.59</v>
      </c>
    </row>
    <row r="177" spans="1:6" ht="25.5">
      <c r="A177" s="12" t="s">
        <v>3481</v>
      </c>
      <c r="B177" s="13" t="s">
        <v>1555</v>
      </c>
      <c r="C177" s="14" t="s">
        <v>5320</v>
      </c>
      <c r="D177" s="15">
        <v>0</v>
      </c>
      <c r="E177" s="15">
        <v>6.64</v>
      </c>
      <c r="F177" s="15">
        <v>6.64</v>
      </c>
    </row>
    <row r="178" spans="1:6" ht="25.5">
      <c r="A178" s="12" t="s">
        <v>3482</v>
      </c>
      <c r="B178" s="13" t="s">
        <v>1556</v>
      </c>
      <c r="C178" s="14" t="s">
        <v>5320</v>
      </c>
      <c r="D178" s="15">
        <v>0</v>
      </c>
      <c r="E178" s="15">
        <v>7.38</v>
      </c>
      <c r="F178" s="15">
        <v>7.38</v>
      </c>
    </row>
    <row r="179" spans="1:6" ht="25.5">
      <c r="A179" s="12" t="s">
        <v>3483</v>
      </c>
      <c r="B179" s="13" t="s">
        <v>1557</v>
      </c>
      <c r="C179" s="14" t="s">
        <v>5320</v>
      </c>
      <c r="D179" s="15">
        <v>0</v>
      </c>
      <c r="E179" s="15">
        <v>5.9</v>
      </c>
      <c r="F179" s="15">
        <v>5.9</v>
      </c>
    </row>
    <row r="180" spans="1:6" ht="25.5">
      <c r="A180" s="12" t="s">
        <v>3484</v>
      </c>
      <c r="B180" s="13" t="s">
        <v>1558</v>
      </c>
      <c r="C180" s="14" t="s">
        <v>143</v>
      </c>
      <c r="D180" s="15">
        <v>0</v>
      </c>
      <c r="E180" s="15">
        <v>20.47</v>
      </c>
      <c r="F180" s="15">
        <v>20.47</v>
      </c>
    </row>
    <row r="181" spans="1:6">
      <c r="A181" s="12" t="s">
        <v>3485</v>
      </c>
      <c r="B181" s="13" t="s">
        <v>1559</v>
      </c>
      <c r="C181" s="14" t="s">
        <v>143</v>
      </c>
      <c r="D181" s="15">
        <v>0</v>
      </c>
      <c r="E181" s="15">
        <v>4.43</v>
      </c>
      <c r="F181" s="15">
        <v>4.43</v>
      </c>
    </row>
    <row r="182" spans="1:6">
      <c r="A182" s="12" t="s">
        <v>3486</v>
      </c>
      <c r="B182" s="13" t="s">
        <v>1560</v>
      </c>
      <c r="C182" s="14" t="s">
        <v>143</v>
      </c>
      <c r="D182" s="15">
        <v>0</v>
      </c>
      <c r="E182" s="15">
        <v>5.66</v>
      </c>
      <c r="F182" s="15">
        <v>5.66</v>
      </c>
    </row>
    <row r="183" spans="1:6">
      <c r="A183" s="12" t="s">
        <v>3487</v>
      </c>
      <c r="B183" s="13" t="s">
        <v>1561</v>
      </c>
      <c r="C183" s="14" t="s">
        <v>143</v>
      </c>
      <c r="D183" s="15">
        <v>0</v>
      </c>
      <c r="E183" s="15">
        <v>9.7100000000000009</v>
      </c>
      <c r="F183" s="15">
        <v>9.7100000000000009</v>
      </c>
    </row>
    <row r="184" spans="1:6">
      <c r="A184" s="12" t="s">
        <v>3488</v>
      </c>
      <c r="B184" s="13" t="s">
        <v>1562</v>
      </c>
      <c r="C184" s="14" t="s">
        <v>5320</v>
      </c>
      <c r="D184" s="15">
        <v>0</v>
      </c>
      <c r="E184" s="15">
        <v>4.8600000000000003</v>
      </c>
      <c r="F184" s="15">
        <v>4.8600000000000003</v>
      </c>
    </row>
    <row r="185" spans="1:6" ht="25.5">
      <c r="A185" s="12" t="s">
        <v>3489</v>
      </c>
      <c r="B185" s="13" t="s">
        <v>1563</v>
      </c>
      <c r="C185" s="14" t="s">
        <v>5320</v>
      </c>
      <c r="D185" s="15">
        <v>0</v>
      </c>
      <c r="E185" s="15">
        <v>1.1000000000000001</v>
      </c>
      <c r="F185" s="15">
        <v>1.1000000000000001</v>
      </c>
    </row>
    <row r="186" spans="1:6">
      <c r="A186" s="12" t="s">
        <v>3490</v>
      </c>
      <c r="B186" s="13" t="s">
        <v>3491</v>
      </c>
      <c r="C186" s="14" t="s">
        <v>143</v>
      </c>
      <c r="D186" s="15">
        <v>0</v>
      </c>
      <c r="E186" s="15">
        <v>20.47</v>
      </c>
      <c r="F186" s="15">
        <v>20.47</v>
      </c>
    </row>
    <row r="187" spans="1:6" ht="25.5">
      <c r="A187" s="12" t="s">
        <v>3492</v>
      </c>
      <c r="B187" s="13" t="s">
        <v>1564</v>
      </c>
      <c r="C187" s="14" t="s">
        <v>143</v>
      </c>
      <c r="D187" s="15">
        <v>0</v>
      </c>
      <c r="E187" s="15">
        <v>1.67</v>
      </c>
      <c r="F187" s="15">
        <v>1.67</v>
      </c>
    </row>
    <row r="188" spans="1:6" ht="25.5">
      <c r="A188" s="12" t="s">
        <v>3493</v>
      </c>
      <c r="B188" s="13" t="s">
        <v>1565</v>
      </c>
      <c r="C188" s="14" t="s">
        <v>5320</v>
      </c>
      <c r="D188" s="15">
        <v>0</v>
      </c>
      <c r="E188" s="15">
        <v>1.55</v>
      </c>
      <c r="F188" s="15">
        <v>1.55</v>
      </c>
    </row>
    <row r="189" spans="1:6" ht="25.5">
      <c r="A189" s="12" t="s">
        <v>3494</v>
      </c>
      <c r="B189" s="13" t="s">
        <v>1566</v>
      </c>
      <c r="C189" s="14" t="s">
        <v>5320</v>
      </c>
      <c r="D189" s="15">
        <v>0</v>
      </c>
      <c r="E189" s="15">
        <v>0.37</v>
      </c>
      <c r="F189" s="15">
        <v>0.37</v>
      </c>
    </row>
    <row r="190" spans="1:6" ht="25.5">
      <c r="A190" s="12" t="s">
        <v>3495</v>
      </c>
      <c r="B190" s="13" t="s">
        <v>3496</v>
      </c>
      <c r="C190" s="14" t="s">
        <v>143</v>
      </c>
      <c r="D190" s="15">
        <v>0</v>
      </c>
      <c r="E190" s="15">
        <v>18.21</v>
      </c>
      <c r="F190" s="15">
        <v>18.21</v>
      </c>
    </row>
    <row r="191" spans="1:6" ht="25.5">
      <c r="A191" s="12" t="s">
        <v>3497</v>
      </c>
      <c r="B191" s="13" t="s">
        <v>1567</v>
      </c>
      <c r="C191" s="14" t="s">
        <v>143</v>
      </c>
      <c r="D191" s="15">
        <v>0</v>
      </c>
      <c r="E191" s="15">
        <v>4.53</v>
      </c>
      <c r="F191" s="15">
        <v>4.53</v>
      </c>
    </row>
    <row r="192" spans="1:6" ht="25.5">
      <c r="A192" s="12" t="s">
        <v>3498</v>
      </c>
      <c r="B192" s="13" t="s">
        <v>1568</v>
      </c>
      <c r="C192" s="14" t="s">
        <v>143</v>
      </c>
      <c r="D192" s="15">
        <v>0</v>
      </c>
      <c r="E192" s="15">
        <v>2.42</v>
      </c>
      <c r="F192" s="15">
        <v>2.42</v>
      </c>
    </row>
    <row r="193" spans="1:6" ht="25.5">
      <c r="A193" s="12" t="s">
        <v>3499</v>
      </c>
      <c r="B193" s="13" t="s">
        <v>1569</v>
      </c>
      <c r="C193" s="14" t="s">
        <v>143</v>
      </c>
      <c r="D193" s="15">
        <v>0</v>
      </c>
      <c r="E193" s="15">
        <v>1.85</v>
      </c>
      <c r="F193" s="15">
        <v>1.85</v>
      </c>
    </row>
    <row r="194" spans="1:6">
      <c r="A194" s="12" t="s">
        <v>3500</v>
      </c>
      <c r="B194" s="13" t="s">
        <v>1570</v>
      </c>
      <c r="C194" s="14" t="s">
        <v>2250</v>
      </c>
      <c r="D194" s="15">
        <v>0</v>
      </c>
      <c r="E194" s="15">
        <v>8.1</v>
      </c>
      <c r="F194" s="15">
        <v>8.1</v>
      </c>
    </row>
    <row r="195" spans="1:6" ht="25.5">
      <c r="A195" s="12" t="s">
        <v>3501</v>
      </c>
      <c r="B195" s="13" t="s">
        <v>508</v>
      </c>
      <c r="C195" s="14" t="s">
        <v>5320</v>
      </c>
      <c r="D195" s="15">
        <v>0</v>
      </c>
      <c r="E195" s="15">
        <v>0.62</v>
      </c>
      <c r="F195" s="15">
        <v>0.62</v>
      </c>
    </row>
    <row r="196" spans="1:6" ht="25.5">
      <c r="A196" s="12" t="s">
        <v>3502</v>
      </c>
      <c r="B196" s="13" t="s">
        <v>3503</v>
      </c>
      <c r="C196" s="14" t="s">
        <v>5320</v>
      </c>
      <c r="D196" s="15">
        <v>0</v>
      </c>
      <c r="E196" s="15">
        <v>4.99</v>
      </c>
      <c r="F196" s="15">
        <v>4.99</v>
      </c>
    </row>
    <row r="197" spans="1:6" ht="25.5">
      <c r="A197" s="12" t="s">
        <v>3504</v>
      </c>
      <c r="B197" s="13" t="s">
        <v>3505</v>
      </c>
      <c r="C197" s="14" t="s">
        <v>143</v>
      </c>
      <c r="D197" s="15">
        <v>0</v>
      </c>
      <c r="E197" s="15">
        <v>2.21</v>
      </c>
      <c r="F197" s="15">
        <v>2.21</v>
      </c>
    </row>
    <row r="198" spans="1:6">
      <c r="A198" s="12" t="s">
        <v>3506</v>
      </c>
      <c r="B198" s="13" t="s">
        <v>509</v>
      </c>
      <c r="C198" s="14" t="s">
        <v>143</v>
      </c>
      <c r="D198" s="15">
        <v>0</v>
      </c>
      <c r="E198" s="15">
        <v>11.67</v>
      </c>
      <c r="F198" s="15">
        <v>11.67</v>
      </c>
    </row>
    <row r="199" spans="1:6">
      <c r="A199" s="12" t="s">
        <v>3507</v>
      </c>
      <c r="B199" s="13" t="s">
        <v>510</v>
      </c>
      <c r="C199" s="14" t="s">
        <v>2250</v>
      </c>
      <c r="D199" s="15">
        <v>0</v>
      </c>
      <c r="E199" s="15">
        <v>9.7200000000000006</v>
      </c>
      <c r="F199" s="15">
        <v>9.7200000000000006</v>
      </c>
    </row>
    <row r="200" spans="1:6" ht="25.5">
      <c r="A200" s="12" t="s">
        <v>3508</v>
      </c>
      <c r="B200" s="13" t="s">
        <v>511</v>
      </c>
      <c r="C200" s="14" t="s">
        <v>5320</v>
      </c>
      <c r="D200" s="15">
        <v>0</v>
      </c>
      <c r="E200" s="15">
        <v>4</v>
      </c>
      <c r="F200" s="15">
        <v>4</v>
      </c>
    </row>
    <row r="201" spans="1:6" ht="25.5">
      <c r="A201" s="12" t="s">
        <v>2916</v>
      </c>
      <c r="B201" s="13" t="s">
        <v>512</v>
      </c>
      <c r="C201" s="14" t="s">
        <v>5320</v>
      </c>
      <c r="D201" s="15">
        <v>0</v>
      </c>
      <c r="E201" s="15">
        <v>2.78</v>
      </c>
      <c r="F201" s="15">
        <v>2.78</v>
      </c>
    </row>
    <row r="202" spans="1:6">
      <c r="A202" s="12" t="s">
        <v>2917</v>
      </c>
      <c r="B202" s="13" t="s">
        <v>513</v>
      </c>
      <c r="C202" s="14" t="s">
        <v>143</v>
      </c>
      <c r="D202" s="15">
        <v>0</v>
      </c>
      <c r="E202" s="15">
        <v>11.67</v>
      </c>
      <c r="F202" s="15">
        <v>11.67</v>
      </c>
    </row>
    <row r="203" spans="1:6" ht="25.5">
      <c r="A203" s="12" t="s">
        <v>2918</v>
      </c>
      <c r="B203" s="13" t="s">
        <v>514</v>
      </c>
      <c r="C203" s="14" t="s">
        <v>5320</v>
      </c>
      <c r="D203" s="15">
        <v>0</v>
      </c>
      <c r="E203" s="15">
        <v>13.32</v>
      </c>
      <c r="F203" s="15">
        <v>13.32</v>
      </c>
    </row>
    <row r="204" spans="1:6" ht="25.5">
      <c r="A204" s="12" t="s">
        <v>2919</v>
      </c>
      <c r="B204" s="13" t="s">
        <v>2828</v>
      </c>
      <c r="C204" s="14" t="s">
        <v>2250</v>
      </c>
      <c r="D204" s="15">
        <v>0</v>
      </c>
      <c r="E204" s="15">
        <v>9.59</v>
      </c>
      <c r="F204" s="15">
        <v>9.59</v>
      </c>
    </row>
    <row r="205" spans="1:6">
      <c r="A205" s="12" t="s">
        <v>2829</v>
      </c>
      <c r="B205" s="13" t="s">
        <v>515</v>
      </c>
      <c r="C205" s="14" t="s">
        <v>143</v>
      </c>
      <c r="D205" s="15">
        <v>0</v>
      </c>
      <c r="E205" s="15">
        <v>1.57</v>
      </c>
      <c r="F205" s="15">
        <v>1.57</v>
      </c>
    </row>
    <row r="206" spans="1:6">
      <c r="A206" s="12" t="s">
        <v>2830</v>
      </c>
      <c r="B206" s="13" t="s">
        <v>516</v>
      </c>
      <c r="C206" s="14" t="s">
        <v>2250</v>
      </c>
      <c r="D206" s="15">
        <v>0</v>
      </c>
      <c r="E206" s="15">
        <v>4.42</v>
      </c>
      <c r="F206" s="15">
        <v>4.42</v>
      </c>
    </row>
    <row r="207" spans="1:6">
      <c r="A207" s="12" t="s">
        <v>2831</v>
      </c>
      <c r="B207" s="13" t="s">
        <v>517</v>
      </c>
      <c r="C207" s="14" t="s">
        <v>2250</v>
      </c>
      <c r="D207" s="15">
        <v>0</v>
      </c>
      <c r="E207" s="15">
        <v>1.77</v>
      </c>
      <c r="F207" s="15">
        <v>1.77</v>
      </c>
    </row>
    <row r="208" spans="1:6">
      <c r="A208" s="12" t="s">
        <v>2832</v>
      </c>
      <c r="B208" s="13" t="s">
        <v>518</v>
      </c>
      <c r="C208" s="14" t="s">
        <v>2250</v>
      </c>
      <c r="D208" s="15">
        <v>0</v>
      </c>
      <c r="E208" s="15">
        <v>0.88</v>
      </c>
      <c r="F208" s="15">
        <v>0.88</v>
      </c>
    </row>
    <row r="209" spans="1:6" ht="25.5">
      <c r="A209" s="12" t="s">
        <v>2833</v>
      </c>
      <c r="B209" s="13" t="s">
        <v>519</v>
      </c>
      <c r="C209" s="14" t="s">
        <v>2250</v>
      </c>
      <c r="D209" s="15">
        <v>0</v>
      </c>
      <c r="E209" s="15">
        <v>7.3</v>
      </c>
      <c r="F209" s="15">
        <v>7.3</v>
      </c>
    </row>
    <row r="210" spans="1:6" ht="25.5">
      <c r="A210" s="12" t="s">
        <v>2834</v>
      </c>
      <c r="B210" s="13" t="s">
        <v>1696</v>
      </c>
      <c r="C210" s="14" t="s">
        <v>2250</v>
      </c>
      <c r="D210" s="15">
        <v>0</v>
      </c>
      <c r="E210" s="15">
        <v>16.440000000000001</v>
      </c>
      <c r="F210" s="15">
        <v>16.440000000000001</v>
      </c>
    </row>
    <row r="211" spans="1:6">
      <c r="A211" s="12" t="s">
        <v>2835</v>
      </c>
      <c r="B211" s="13" t="s">
        <v>2386</v>
      </c>
      <c r="C211" s="14" t="s">
        <v>143</v>
      </c>
      <c r="D211" s="15">
        <v>0</v>
      </c>
      <c r="E211" s="15">
        <v>23.32</v>
      </c>
      <c r="F211" s="15">
        <v>23.32</v>
      </c>
    </row>
    <row r="212" spans="1:6" ht="25.5">
      <c r="A212" s="12" t="s">
        <v>2836</v>
      </c>
      <c r="B212" s="13" t="s">
        <v>2387</v>
      </c>
      <c r="C212" s="14" t="s">
        <v>2250</v>
      </c>
      <c r="D212" s="15">
        <v>0</v>
      </c>
      <c r="E212" s="15">
        <v>5.57</v>
      </c>
      <c r="F212" s="15">
        <v>5.57</v>
      </c>
    </row>
    <row r="213" spans="1:6" ht="25.5">
      <c r="A213" s="12" t="s">
        <v>2837</v>
      </c>
      <c r="B213" s="13" t="s">
        <v>4638</v>
      </c>
      <c r="C213" s="14" t="s">
        <v>2250</v>
      </c>
      <c r="D213" s="15">
        <v>0</v>
      </c>
      <c r="E213" s="15">
        <v>2.3199999999999998</v>
      </c>
      <c r="F213" s="15">
        <v>2.3199999999999998</v>
      </c>
    </row>
    <row r="214" spans="1:6">
      <c r="A214" s="12" t="s">
        <v>4639</v>
      </c>
      <c r="B214" s="13" t="s">
        <v>2388</v>
      </c>
      <c r="C214" s="14" t="s">
        <v>2250</v>
      </c>
      <c r="D214" s="15">
        <v>0</v>
      </c>
      <c r="E214" s="15">
        <v>21.08</v>
      </c>
      <c r="F214" s="15">
        <v>21.08</v>
      </c>
    </row>
    <row r="215" spans="1:6">
      <c r="A215" s="12" t="s">
        <v>4640</v>
      </c>
      <c r="B215" s="13" t="s">
        <v>2389</v>
      </c>
      <c r="C215" s="14" t="s">
        <v>2250</v>
      </c>
      <c r="D215" s="15">
        <v>0</v>
      </c>
      <c r="E215" s="15">
        <v>12.06</v>
      </c>
      <c r="F215" s="15">
        <v>12.06</v>
      </c>
    </row>
    <row r="216" spans="1:6">
      <c r="A216" s="12" t="s">
        <v>4641</v>
      </c>
      <c r="B216" s="13" t="s">
        <v>2390</v>
      </c>
      <c r="C216" s="14" t="s">
        <v>2250</v>
      </c>
      <c r="D216" s="15">
        <v>0</v>
      </c>
      <c r="E216" s="15">
        <v>2.85</v>
      </c>
      <c r="F216" s="15">
        <v>2.85</v>
      </c>
    </row>
    <row r="217" spans="1:6">
      <c r="A217" s="12" t="s">
        <v>4642</v>
      </c>
      <c r="B217" s="13" t="s">
        <v>4099</v>
      </c>
      <c r="C217" s="14" t="s">
        <v>2250</v>
      </c>
      <c r="D217" s="15">
        <v>0</v>
      </c>
      <c r="E217" s="15">
        <v>4.38</v>
      </c>
      <c r="F217" s="15">
        <v>4.38</v>
      </c>
    </row>
    <row r="218" spans="1:6" ht="25.5">
      <c r="A218" s="12" t="s">
        <v>4643</v>
      </c>
      <c r="B218" s="13" t="s">
        <v>4100</v>
      </c>
      <c r="C218" s="14" t="s">
        <v>2250</v>
      </c>
      <c r="D218" s="15">
        <v>0</v>
      </c>
      <c r="E218" s="15">
        <v>8.33</v>
      </c>
      <c r="F218" s="15">
        <v>8.33</v>
      </c>
    </row>
    <row r="219" spans="1:6">
      <c r="A219" s="12" t="s">
        <v>4644</v>
      </c>
      <c r="B219" s="13" t="s">
        <v>4101</v>
      </c>
      <c r="C219" s="14" t="s">
        <v>2250</v>
      </c>
      <c r="D219" s="15">
        <v>0</v>
      </c>
      <c r="E219" s="15">
        <v>33.880000000000003</v>
      </c>
      <c r="F219" s="15">
        <v>33.880000000000003</v>
      </c>
    </row>
    <row r="220" spans="1:6">
      <c r="A220" s="12" t="s">
        <v>2930</v>
      </c>
      <c r="B220" s="13" t="s">
        <v>4102</v>
      </c>
      <c r="C220" s="14" t="s">
        <v>2250</v>
      </c>
      <c r="D220" s="15">
        <v>0</v>
      </c>
      <c r="E220" s="15">
        <v>26.6</v>
      </c>
      <c r="F220" s="15">
        <v>26.6</v>
      </c>
    </row>
    <row r="221" spans="1:6" ht="25.5">
      <c r="A221" s="12" t="s">
        <v>2931</v>
      </c>
      <c r="B221" s="13" t="s">
        <v>4103</v>
      </c>
      <c r="C221" s="14" t="s">
        <v>143</v>
      </c>
      <c r="D221" s="15">
        <v>0</v>
      </c>
      <c r="E221" s="15">
        <v>2.21</v>
      </c>
      <c r="F221" s="15">
        <v>2.21</v>
      </c>
    </row>
    <row r="222" spans="1:6" ht="25.5">
      <c r="A222" s="12" t="s">
        <v>2932</v>
      </c>
      <c r="B222" s="13" t="s">
        <v>4104</v>
      </c>
      <c r="C222" s="14" t="s">
        <v>143</v>
      </c>
      <c r="D222" s="15">
        <v>0</v>
      </c>
      <c r="E222" s="15">
        <v>0.37</v>
      </c>
      <c r="F222" s="15">
        <v>0.37</v>
      </c>
    </row>
    <row r="223" spans="1:6" ht="25.5">
      <c r="A223" s="12" t="s">
        <v>2933</v>
      </c>
      <c r="B223" s="13" t="s">
        <v>2934</v>
      </c>
      <c r="C223" s="14" t="s">
        <v>143</v>
      </c>
      <c r="D223" s="15">
        <v>0</v>
      </c>
      <c r="E223" s="15">
        <v>5.51</v>
      </c>
      <c r="F223" s="15">
        <v>5.51</v>
      </c>
    </row>
    <row r="224" spans="1:6">
      <c r="A224" s="12" t="s">
        <v>2935</v>
      </c>
      <c r="B224" s="13" t="s">
        <v>4105</v>
      </c>
      <c r="C224" s="14" t="s">
        <v>143</v>
      </c>
      <c r="D224" s="15">
        <v>0</v>
      </c>
      <c r="E224" s="15">
        <v>16.66</v>
      </c>
      <c r="F224" s="15">
        <v>16.66</v>
      </c>
    </row>
    <row r="225" spans="1:6" ht="25.5">
      <c r="A225" s="12" t="s">
        <v>2936</v>
      </c>
      <c r="B225" s="13" t="s">
        <v>2937</v>
      </c>
      <c r="C225" s="14" t="s">
        <v>2250</v>
      </c>
      <c r="D225" s="15">
        <v>0</v>
      </c>
      <c r="E225" s="15">
        <v>7.09</v>
      </c>
      <c r="F225" s="15">
        <v>7.09</v>
      </c>
    </row>
    <row r="226" spans="1:6" ht="25.5">
      <c r="A226" s="12" t="s">
        <v>2990</v>
      </c>
      <c r="B226" s="13" t="s">
        <v>4106</v>
      </c>
      <c r="C226" s="14" t="s">
        <v>2250</v>
      </c>
      <c r="D226" s="15">
        <v>0</v>
      </c>
      <c r="E226" s="15">
        <v>26.6</v>
      </c>
      <c r="F226" s="15">
        <v>26.6</v>
      </c>
    </row>
    <row r="227" spans="1:6">
      <c r="A227" s="12" t="s">
        <v>2991</v>
      </c>
      <c r="B227" s="13" t="s">
        <v>4107</v>
      </c>
      <c r="C227" s="14" t="s">
        <v>2250</v>
      </c>
      <c r="D227" s="15">
        <v>0</v>
      </c>
      <c r="E227" s="15">
        <v>8.8699999999999992</v>
      </c>
      <c r="F227" s="15">
        <v>8.8699999999999992</v>
      </c>
    </row>
    <row r="228" spans="1:6">
      <c r="A228" s="12" t="s">
        <v>2992</v>
      </c>
      <c r="B228" s="13" t="s">
        <v>4108</v>
      </c>
      <c r="C228" s="14" t="s">
        <v>5320</v>
      </c>
      <c r="D228" s="15">
        <v>0</v>
      </c>
      <c r="E228" s="15">
        <v>7.09</v>
      </c>
      <c r="F228" s="15">
        <v>7.09</v>
      </c>
    </row>
    <row r="229" spans="1:6">
      <c r="A229" s="12" t="s">
        <v>2993</v>
      </c>
      <c r="B229" s="13" t="s">
        <v>4109</v>
      </c>
      <c r="C229" s="14" t="s">
        <v>2250</v>
      </c>
      <c r="D229" s="15">
        <v>0</v>
      </c>
      <c r="E229" s="15">
        <v>2.66</v>
      </c>
      <c r="F229" s="15">
        <v>2.66</v>
      </c>
    </row>
    <row r="230" spans="1:6">
      <c r="A230" s="12" t="s">
        <v>2994</v>
      </c>
      <c r="B230" s="13" t="s">
        <v>4110</v>
      </c>
      <c r="C230" s="14" t="s">
        <v>2250</v>
      </c>
      <c r="D230" s="15">
        <v>0</v>
      </c>
      <c r="E230" s="15">
        <v>2.66</v>
      </c>
      <c r="F230" s="15">
        <v>2.66</v>
      </c>
    </row>
    <row r="231" spans="1:6">
      <c r="A231" s="12" t="s">
        <v>2995</v>
      </c>
      <c r="B231" s="13" t="s">
        <v>4111</v>
      </c>
      <c r="C231" s="14" t="s">
        <v>2250</v>
      </c>
      <c r="D231" s="15">
        <v>0</v>
      </c>
      <c r="E231" s="15">
        <v>17.73</v>
      </c>
      <c r="F231" s="15">
        <v>17.73</v>
      </c>
    </row>
    <row r="232" spans="1:6" ht="25.5">
      <c r="A232" s="12" t="s">
        <v>2996</v>
      </c>
      <c r="B232" s="13" t="s">
        <v>4112</v>
      </c>
      <c r="C232" s="14" t="s">
        <v>2250</v>
      </c>
      <c r="D232" s="15">
        <v>0</v>
      </c>
      <c r="E232" s="15">
        <v>8.8699999999999992</v>
      </c>
      <c r="F232" s="15">
        <v>8.8699999999999992</v>
      </c>
    </row>
    <row r="233" spans="1:6" ht="25.5">
      <c r="A233" s="12" t="s">
        <v>2997</v>
      </c>
      <c r="B233" s="13" t="s">
        <v>1101</v>
      </c>
      <c r="C233" s="14" t="s">
        <v>2250</v>
      </c>
      <c r="D233" s="15">
        <v>0</v>
      </c>
      <c r="E233" s="15">
        <v>7.98</v>
      </c>
      <c r="F233" s="15">
        <v>7.98</v>
      </c>
    </row>
    <row r="234" spans="1:6" ht="25.5">
      <c r="A234" s="12" t="s">
        <v>2998</v>
      </c>
      <c r="B234" s="13" t="s">
        <v>1102</v>
      </c>
      <c r="C234" s="14" t="s">
        <v>2250</v>
      </c>
      <c r="D234" s="15">
        <v>0</v>
      </c>
      <c r="E234" s="15">
        <v>7.09</v>
      </c>
      <c r="F234" s="15">
        <v>7.09</v>
      </c>
    </row>
    <row r="235" spans="1:6" ht="25.5">
      <c r="A235" s="12" t="s">
        <v>2999</v>
      </c>
      <c r="B235" s="13" t="s">
        <v>1103</v>
      </c>
      <c r="C235" s="14" t="s">
        <v>2250</v>
      </c>
      <c r="D235" s="15">
        <v>0</v>
      </c>
      <c r="E235" s="15">
        <v>7.09</v>
      </c>
      <c r="F235" s="15">
        <v>7.09</v>
      </c>
    </row>
    <row r="236" spans="1:6">
      <c r="A236" s="12" t="s">
        <v>3000</v>
      </c>
      <c r="B236" s="13" t="s">
        <v>1104</v>
      </c>
      <c r="C236" s="14" t="s">
        <v>2250</v>
      </c>
      <c r="D236" s="15">
        <v>0</v>
      </c>
      <c r="E236" s="15">
        <v>5.32</v>
      </c>
      <c r="F236" s="15">
        <v>5.32</v>
      </c>
    </row>
    <row r="237" spans="1:6">
      <c r="A237" s="12" t="s">
        <v>3001</v>
      </c>
      <c r="B237" s="13" t="s">
        <v>1105</v>
      </c>
      <c r="C237" s="14" t="s">
        <v>2250</v>
      </c>
      <c r="D237" s="15">
        <v>0</v>
      </c>
      <c r="E237" s="15">
        <v>4.4400000000000004</v>
      </c>
      <c r="F237" s="15">
        <v>4.4400000000000004</v>
      </c>
    </row>
    <row r="238" spans="1:6" ht="25.5">
      <c r="A238" s="12" t="s">
        <v>3002</v>
      </c>
      <c r="B238" s="13" t="s">
        <v>1106</v>
      </c>
      <c r="C238" s="14" t="s">
        <v>5320</v>
      </c>
      <c r="D238" s="15">
        <v>0</v>
      </c>
      <c r="E238" s="15">
        <v>6.2</v>
      </c>
      <c r="F238" s="15">
        <v>6.2</v>
      </c>
    </row>
    <row r="239" spans="1:6" ht="25.5">
      <c r="A239" s="12" t="s">
        <v>3003</v>
      </c>
      <c r="B239" s="13" t="s">
        <v>3004</v>
      </c>
      <c r="C239" s="14" t="s">
        <v>2250</v>
      </c>
      <c r="D239" s="15">
        <v>0</v>
      </c>
      <c r="E239" s="15">
        <v>88.65</v>
      </c>
      <c r="F239" s="15">
        <v>88.65</v>
      </c>
    </row>
    <row r="240" spans="1:6" ht="25.5">
      <c r="A240" s="12" t="s">
        <v>3005</v>
      </c>
      <c r="B240" s="13" t="s">
        <v>1107</v>
      </c>
      <c r="C240" s="14" t="s">
        <v>2250</v>
      </c>
      <c r="D240" s="15">
        <v>0</v>
      </c>
      <c r="E240" s="15">
        <v>70.92</v>
      </c>
      <c r="F240" s="15">
        <v>70.92</v>
      </c>
    </row>
    <row r="241" spans="1:6" ht="25.5">
      <c r="A241" s="12" t="s">
        <v>3006</v>
      </c>
      <c r="B241" s="13" t="s">
        <v>1108</v>
      </c>
      <c r="C241" s="14" t="s">
        <v>2250</v>
      </c>
      <c r="D241" s="15">
        <v>0</v>
      </c>
      <c r="E241" s="15">
        <v>35.46</v>
      </c>
      <c r="F241" s="15">
        <v>35.46</v>
      </c>
    </row>
    <row r="242" spans="1:6" ht="25.5">
      <c r="A242" s="12" t="s">
        <v>3007</v>
      </c>
      <c r="B242" s="13" t="s">
        <v>1109</v>
      </c>
      <c r="C242" s="14" t="s">
        <v>2250</v>
      </c>
      <c r="D242" s="15">
        <v>0</v>
      </c>
      <c r="E242" s="15">
        <v>19.89</v>
      </c>
      <c r="F242" s="15">
        <v>19.89</v>
      </c>
    </row>
    <row r="243" spans="1:6">
      <c r="A243" s="12" t="s">
        <v>3008</v>
      </c>
      <c r="B243" s="13" t="s">
        <v>1110</v>
      </c>
      <c r="C243" s="14" t="s">
        <v>2250</v>
      </c>
      <c r="D243" s="15">
        <v>0</v>
      </c>
      <c r="E243" s="15">
        <v>2.6</v>
      </c>
      <c r="F243" s="15">
        <v>2.6</v>
      </c>
    </row>
    <row r="244" spans="1:6" ht="25.5">
      <c r="A244" s="12" t="s">
        <v>3009</v>
      </c>
      <c r="B244" s="13" t="s">
        <v>1111</v>
      </c>
      <c r="C244" s="14" t="s">
        <v>2250</v>
      </c>
      <c r="D244" s="15">
        <v>0</v>
      </c>
      <c r="E244" s="15">
        <v>3.11</v>
      </c>
      <c r="F244" s="15">
        <v>3.11</v>
      </c>
    </row>
    <row r="245" spans="1:6" ht="25.5">
      <c r="A245" s="12" t="s">
        <v>3010</v>
      </c>
      <c r="B245" s="13" t="s">
        <v>1112</v>
      </c>
      <c r="C245" s="14" t="s">
        <v>2250</v>
      </c>
      <c r="D245" s="15">
        <v>0</v>
      </c>
      <c r="E245" s="15">
        <v>19.89</v>
      </c>
      <c r="F245" s="15">
        <v>19.89</v>
      </c>
    </row>
    <row r="246" spans="1:6" ht="25.5">
      <c r="A246" s="12" t="s">
        <v>3011</v>
      </c>
      <c r="B246" s="13" t="s">
        <v>1113</v>
      </c>
      <c r="C246" s="14" t="s">
        <v>2250</v>
      </c>
      <c r="D246" s="15">
        <v>0</v>
      </c>
      <c r="E246" s="15">
        <v>7.09</v>
      </c>
      <c r="F246" s="15">
        <v>7.09</v>
      </c>
    </row>
    <row r="247" spans="1:6">
      <c r="A247" s="12" t="s">
        <v>3012</v>
      </c>
      <c r="B247" s="13" t="s">
        <v>4134</v>
      </c>
      <c r="C247" s="14" t="s">
        <v>5320</v>
      </c>
      <c r="D247" s="15">
        <v>0</v>
      </c>
      <c r="E247" s="15">
        <v>4.4400000000000004</v>
      </c>
      <c r="F247" s="15">
        <v>4.4400000000000004</v>
      </c>
    </row>
    <row r="248" spans="1:6">
      <c r="A248" s="12" t="s">
        <v>3013</v>
      </c>
      <c r="B248" s="13" t="s">
        <v>4135</v>
      </c>
      <c r="C248" s="14" t="s">
        <v>2250</v>
      </c>
      <c r="D248" s="15">
        <v>0</v>
      </c>
      <c r="E248" s="15">
        <v>8.8699999999999992</v>
      </c>
      <c r="F248" s="15">
        <v>8.8699999999999992</v>
      </c>
    </row>
    <row r="249" spans="1:6" ht="25.5">
      <c r="A249" s="12" t="s">
        <v>3014</v>
      </c>
      <c r="B249" s="13" t="s">
        <v>235</v>
      </c>
      <c r="C249" s="14" t="s">
        <v>2250</v>
      </c>
      <c r="D249" s="15">
        <v>0</v>
      </c>
      <c r="E249" s="15">
        <v>7.09</v>
      </c>
      <c r="F249" s="15">
        <v>7.09</v>
      </c>
    </row>
    <row r="250" spans="1:6">
      <c r="A250" s="12" t="s">
        <v>3015</v>
      </c>
      <c r="B250" s="13" t="s">
        <v>236</v>
      </c>
      <c r="C250" s="14" t="s">
        <v>2250</v>
      </c>
      <c r="D250" s="15">
        <v>0</v>
      </c>
      <c r="E250" s="15">
        <v>10.64</v>
      </c>
      <c r="F250" s="15">
        <v>10.64</v>
      </c>
    </row>
    <row r="251" spans="1:6" ht="25.5">
      <c r="A251" s="12" t="s">
        <v>3016</v>
      </c>
      <c r="B251" s="13" t="s">
        <v>237</v>
      </c>
      <c r="C251" s="14" t="s">
        <v>2250</v>
      </c>
      <c r="D251" s="15">
        <v>0</v>
      </c>
      <c r="E251" s="15">
        <v>8.8699999999999992</v>
      </c>
      <c r="F251" s="15">
        <v>8.8699999999999992</v>
      </c>
    </row>
    <row r="252" spans="1:6" ht="25.5">
      <c r="A252" s="12" t="s">
        <v>3017</v>
      </c>
      <c r="B252" s="13" t="s">
        <v>238</v>
      </c>
      <c r="C252" s="14" t="s">
        <v>2250</v>
      </c>
      <c r="D252" s="15">
        <v>0</v>
      </c>
      <c r="E252" s="15">
        <v>17.73</v>
      </c>
      <c r="F252" s="15">
        <v>17.73</v>
      </c>
    </row>
    <row r="253" spans="1:6" ht="25.5">
      <c r="A253" s="12" t="s">
        <v>3018</v>
      </c>
      <c r="B253" s="13" t="s">
        <v>239</v>
      </c>
      <c r="C253" s="14" t="s">
        <v>2250</v>
      </c>
      <c r="D253" s="15">
        <v>0</v>
      </c>
      <c r="E253" s="15">
        <v>26.6</v>
      </c>
      <c r="F253" s="15">
        <v>26.6</v>
      </c>
    </row>
    <row r="254" spans="1:6" ht="25.5">
      <c r="A254" s="12" t="s">
        <v>3019</v>
      </c>
      <c r="B254" s="13" t="s">
        <v>3020</v>
      </c>
      <c r="C254" s="14" t="s">
        <v>2250</v>
      </c>
      <c r="D254" s="15">
        <v>0</v>
      </c>
      <c r="E254" s="15">
        <v>50.16</v>
      </c>
      <c r="F254" s="15">
        <v>50.16</v>
      </c>
    </row>
    <row r="255" spans="1:6">
      <c r="A255" s="12" t="s">
        <v>3021</v>
      </c>
      <c r="B255" s="13" t="s">
        <v>240</v>
      </c>
      <c r="C255" s="14" t="s">
        <v>2250</v>
      </c>
      <c r="D255" s="15">
        <v>0</v>
      </c>
      <c r="E255" s="15">
        <v>13.3</v>
      </c>
      <c r="F255" s="15">
        <v>13.3</v>
      </c>
    </row>
    <row r="256" spans="1:6" ht="25.5">
      <c r="A256" s="12" t="s">
        <v>3022</v>
      </c>
      <c r="B256" s="13" t="s">
        <v>3023</v>
      </c>
      <c r="C256" s="14" t="s">
        <v>2250</v>
      </c>
      <c r="D256" s="15">
        <v>0</v>
      </c>
      <c r="E256" s="15">
        <v>3.68</v>
      </c>
      <c r="F256" s="15">
        <v>3.68</v>
      </c>
    </row>
    <row r="257" spans="1:6">
      <c r="A257" s="12" t="s">
        <v>3024</v>
      </c>
      <c r="B257" s="13" t="s">
        <v>241</v>
      </c>
      <c r="C257" s="14" t="s">
        <v>2250</v>
      </c>
      <c r="D257" s="15">
        <v>0</v>
      </c>
      <c r="E257" s="15">
        <v>7.03</v>
      </c>
      <c r="F257" s="15">
        <v>7.03</v>
      </c>
    </row>
    <row r="258" spans="1:6" ht="25.5">
      <c r="A258" s="12" t="s">
        <v>3025</v>
      </c>
      <c r="B258" s="13" t="s">
        <v>221</v>
      </c>
      <c r="C258" s="14" t="s">
        <v>5320</v>
      </c>
      <c r="D258" s="15">
        <v>0</v>
      </c>
      <c r="E258" s="15">
        <v>2.13</v>
      </c>
      <c r="F258" s="15">
        <v>2.13</v>
      </c>
    </row>
    <row r="259" spans="1:6" ht="25.5">
      <c r="A259" s="12" t="s">
        <v>3026</v>
      </c>
      <c r="B259" s="13" t="s">
        <v>222</v>
      </c>
      <c r="C259" s="14" t="s">
        <v>5320</v>
      </c>
      <c r="D259" s="15">
        <v>0</v>
      </c>
      <c r="E259" s="15">
        <v>1.06</v>
      </c>
      <c r="F259" s="15">
        <v>1.06</v>
      </c>
    </row>
    <row r="260" spans="1:6" ht="25.5">
      <c r="A260" s="12" t="s">
        <v>3027</v>
      </c>
      <c r="B260" s="13" t="s">
        <v>223</v>
      </c>
      <c r="C260" s="14" t="s">
        <v>5320</v>
      </c>
      <c r="D260" s="15">
        <v>0</v>
      </c>
      <c r="E260" s="15">
        <v>1.78</v>
      </c>
      <c r="F260" s="15">
        <v>1.78</v>
      </c>
    </row>
    <row r="261" spans="1:6" ht="25.5">
      <c r="A261" s="12" t="s">
        <v>3028</v>
      </c>
      <c r="B261" s="13" t="s">
        <v>224</v>
      </c>
      <c r="C261" s="14" t="s">
        <v>5320</v>
      </c>
      <c r="D261" s="15">
        <v>0</v>
      </c>
      <c r="E261" s="15">
        <v>0.89</v>
      </c>
      <c r="F261" s="15">
        <v>0.89</v>
      </c>
    </row>
    <row r="262" spans="1:6">
      <c r="A262" s="12" t="s">
        <v>3029</v>
      </c>
      <c r="B262" s="13" t="s">
        <v>225</v>
      </c>
      <c r="C262" s="14" t="s">
        <v>5320</v>
      </c>
      <c r="D262" s="15">
        <v>0</v>
      </c>
      <c r="E262" s="15">
        <v>12.54</v>
      </c>
      <c r="F262" s="15">
        <v>12.54</v>
      </c>
    </row>
    <row r="263" spans="1:6">
      <c r="A263" s="12" t="s">
        <v>3030</v>
      </c>
      <c r="B263" s="13" t="s">
        <v>226</v>
      </c>
      <c r="C263" s="14" t="s">
        <v>5320</v>
      </c>
      <c r="D263" s="15">
        <v>0</v>
      </c>
      <c r="E263" s="15">
        <v>3.55</v>
      </c>
      <c r="F263" s="15">
        <v>3.55</v>
      </c>
    </row>
    <row r="264" spans="1:6" ht="25.5">
      <c r="A264" s="12" t="s">
        <v>3031</v>
      </c>
      <c r="B264" s="13" t="s">
        <v>227</v>
      </c>
      <c r="C264" s="14" t="s">
        <v>2250</v>
      </c>
      <c r="D264" s="15">
        <v>0</v>
      </c>
      <c r="E264" s="15">
        <v>17.73</v>
      </c>
      <c r="F264" s="15">
        <v>17.73</v>
      </c>
    </row>
    <row r="265" spans="1:6">
      <c r="A265" s="12" t="s">
        <v>3032</v>
      </c>
      <c r="B265" s="13" t="s">
        <v>228</v>
      </c>
      <c r="C265" s="14" t="s">
        <v>2250</v>
      </c>
      <c r="D265" s="15">
        <v>0</v>
      </c>
      <c r="E265" s="15">
        <v>3.55</v>
      </c>
      <c r="F265" s="15">
        <v>3.55</v>
      </c>
    </row>
    <row r="266" spans="1:6" ht="25.5">
      <c r="A266" s="12" t="s">
        <v>3033</v>
      </c>
      <c r="B266" s="13" t="s">
        <v>229</v>
      </c>
      <c r="C266" s="14" t="s">
        <v>2250</v>
      </c>
      <c r="D266" s="15">
        <v>0</v>
      </c>
      <c r="E266" s="15">
        <v>26.6</v>
      </c>
      <c r="F266" s="15">
        <v>26.6</v>
      </c>
    </row>
    <row r="267" spans="1:6">
      <c r="A267" s="12" t="s">
        <v>3034</v>
      </c>
      <c r="B267" s="13" t="s">
        <v>230</v>
      </c>
      <c r="C267" s="14" t="s">
        <v>2250</v>
      </c>
      <c r="D267" s="15">
        <v>0</v>
      </c>
      <c r="E267" s="15">
        <v>37.619999999999997</v>
      </c>
      <c r="F267" s="15">
        <v>37.619999999999997</v>
      </c>
    </row>
    <row r="268" spans="1:6" ht="25.5">
      <c r="A268" s="12" t="s">
        <v>3035</v>
      </c>
      <c r="B268" s="13" t="s">
        <v>231</v>
      </c>
      <c r="C268" s="14" t="s">
        <v>2250</v>
      </c>
      <c r="D268" s="15">
        <v>0</v>
      </c>
      <c r="E268" s="15">
        <v>72.62</v>
      </c>
      <c r="F268" s="15">
        <v>72.62</v>
      </c>
    </row>
    <row r="269" spans="1:6" ht="25.5">
      <c r="A269" s="12" t="s">
        <v>3036</v>
      </c>
      <c r="B269" s="13" t="s">
        <v>232</v>
      </c>
      <c r="C269" s="14" t="s">
        <v>2250</v>
      </c>
      <c r="D269" s="15">
        <v>0</v>
      </c>
      <c r="E269" s="15">
        <v>17.73</v>
      </c>
      <c r="F269" s="15">
        <v>17.73</v>
      </c>
    </row>
    <row r="270" spans="1:6">
      <c r="A270" s="12" t="s">
        <v>3037</v>
      </c>
      <c r="B270" s="13" t="s">
        <v>233</v>
      </c>
      <c r="C270" s="14" t="s">
        <v>2250</v>
      </c>
      <c r="D270" s="15">
        <v>0</v>
      </c>
      <c r="E270" s="15">
        <v>8.8699999999999992</v>
      </c>
      <c r="F270" s="15">
        <v>8.8699999999999992</v>
      </c>
    </row>
    <row r="271" spans="1:6">
      <c r="A271" s="12" t="s">
        <v>3038</v>
      </c>
      <c r="B271" s="13" t="s">
        <v>3039</v>
      </c>
      <c r="C271" s="14" t="s">
        <v>2250</v>
      </c>
      <c r="D271" s="15">
        <v>0</v>
      </c>
      <c r="E271" s="15">
        <v>4.4400000000000004</v>
      </c>
      <c r="F271" s="15">
        <v>4.4400000000000004</v>
      </c>
    </row>
    <row r="272" spans="1:6" ht="25.5">
      <c r="A272" s="12" t="s">
        <v>3040</v>
      </c>
      <c r="B272" s="13" t="s">
        <v>234</v>
      </c>
      <c r="C272" s="14" t="s">
        <v>143</v>
      </c>
      <c r="D272" s="15">
        <v>0</v>
      </c>
      <c r="E272" s="15">
        <v>17.73</v>
      </c>
      <c r="F272" s="15">
        <v>17.73</v>
      </c>
    </row>
    <row r="273" spans="1:6" ht="25.5">
      <c r="A273" s="12" t="s">
        <v>3041</v>
      </c>
      <c r="B273" s="13" t="s">
        <v>1705</v>
      </c>
      <c r="C273" s="14" t="s">
        <v>2250</v>
      </c>
      <c r="D273" s="15">
        <v>0</v>
      </c>
      <c r="E273" s="15">
        <v>3.55</v>
      </c>
      <c r="F273" s="15">
        <v>3.55</v>
      </c>
    </row>
    <row r="274" spans="1:6" ht="25.5">
      <c r="A274" s="12" t="s">
        <v>3042</v>
      </c>
      <c r="B274" s="13" t="s">
        <v>1706</v>
      </c>
      <c r="C274" s="14" t="s">
        <v>2250</v>
      </c>
      <c r="D274" s="15">
        <v>0</v>
      </c>
      <c r="E274" s="15">
        <v>7.09</v>
      </c>
      <c r="F274" s="15">
        <v>7.09</v>
      </c>
    </row>
    <row r="275" spans="1:6" ht="25.5">
      <c r="A275" s="12" t="s">
        <v>3043</v>
      </c>
      <c r="B275" s="13" t="s">
        <v>1707</v>
      </c>
      <c r="C275" s="14" t="s">
        <v>2250</v>
      </c>
      <c r="D275" s="15">
        <v>0</v>
      </c>
      <c r="E275" s="15">
        <v>1.78</v>
      </c>
      <c r="F275" s="15">
        <v>1.78</v>
      </c>
    </row>
    <row r="276" spans="1:6" ht="25.5">
      <c r="A276" s="12" t="s">
        <v>3044</v>
      </c>
      <c r="B276" s="13" t="s">
        <v>1708</v>
      </c>
      <c r="C276" s="14" t="s">
        <v>2250</v>
      </c>
      <c r="D276" s="15">
        <v>0</v>
      </c>
      <c r="E276" s="15">
        <v>2.66</v>
      </c>
      <c r="F276" s="15">
        <v>2.66</v>
      </c>
    </row>
    <row r="277" spans="1:6" ht="25.5">
      <c r="A277" s="12" t="s">
        <v>3045</v>
      </c>
      <c r="B277" s="13" t="s">
        <v>1709</v>
      </c>
      <c r="C277" s="14" t="s">
        <v>2250</v>
      </c>
      <c r="D277" s="15">
        <v>0</v>
      </c>
      <c r="E277" s="15">
        <v>4.4400000000000004</v>
      </c>
      <c r="F277" s="15">
        <v>4.4400000000000004</v>
      </c>
    </row>
    <row r="278" spans="1:6" ht="25.5">
      <c r="A278" s="12" t="s">
        <v>3046</v>
      </c>
      <c r="B278" s="13" t="s">
        <v>4819</v>
      </c>
      <c r="C278" s="14" t="s">
        <v>2250</v>
      </c>
      <c r="D278" s="15">
        <v>0</v>
      </c>
      <c r="E278" s="15">
        <v>12.54</v>
      </c>
      <c r="F278" s="15">
        <v>12.54</v>
      </c>
    </row>
    <row r="279" spans="1:6">
      <c r="A279" s="12" t="s">
        <v>4820</v>
      </c>
      <c r="B279" s="13" t="s">
        <v>1710</v>
      </c>
      <c r="C279" s="14" t="s">
        <v>2250</v>
      </c>
      <c r="D279" s="15">
        <v>0</v>
      </c>
      <c r="E279" s="15">
        <v>1.47</v>
      </c>
      <c r="F279" s="15">
        <v>1.47</v>
      </c>
    </row>
    <row r="280" spans="1:6">
      <c r="A280" s="12" t="s">
        <v>4821</v>
      </c>
      <c r="B280" s="13" t="s">
        <v>1711</v>
      </c>
      <c r="C280" s="14" t="s">
        <v>2250</v>
      </c>
      <c r="D280" s="15">
        <v>0</v>
      </c>
      <c r="E280" s="15">
        <v>17.73</v>
      </c>
      <c r="F280" s="15">
        <v>17.73</v>
      </c>
    </row>
    <row r="281" spans="1:6" ht="25.5">
      <c r="A281" s="12" t="s">
        <v>4822</v>
      </c>
      <c r="B281" s="13" t="s">
        <v>1712</v>
      </c>
      <c r="C281" s="14" t="s">
        <v>2250</v>
      </c>
      <c r="D281" s="15">
        <v>0</v>
      </c>
      <c r="E281" s="15">
        <v>8.8699999999999992</v>
      </c>
      <c r="F281" s="15">
        <v>8.8699999999999992</v>
      </c>
    </row>
    <row r="282" spans="1:6">
      <c r="A282" s="12" t="s">
        <v>4823</v>
      </c>
      <c r="B282" s="13" t="s">
        <v>1713</v>
      </c>
      <c r="C282" s="14" t="s">
        <v>2250</v>
      </c>
      <c r="D282" s="15">
        <v>0</v>
      </c>
      <c r="E282" s="15">
        <v>7.35</v>
      </c>
      <c r="F282" s="15">
        <v>7.35</v>
      </c>
    </row>
    <row r="283" spans="1:6" ht="25.5">
      <c r="A283" s="12" t="s">
        <v>4824</v>
      </c>
      <c r="B283" s="13" t="s">
        <v>1714</v>
      </c>
      <c r="C283" s="14" t="s">
        <v>2250</v>
      </c>
      <c r="D283" s="15">
        <v>0</v>
      </c>
      <c r="E283" s="15">
        <v>25.08</v>
      </c>
      <c r="F283" s="15">
        <v>25.08</v>
      </c>
    </row>
    <row r="284" spans="1:6" ht="25.5">
      <c r="A284" s="12" t="s">
        <v>4825</v>
      </c>
      <c r="B284" s="13" t="s">
        <v>1715</v>
      </c>
      <c r="C284" s="14" t="s">
        <v>1716</v>
      </c>
      <c r="D284" s="15">
        <v>0</v>
      </c>
      <c r="E284" s="15">
        <v>0.28999999999999998</v>
      </c>
      <c r="F284" s="15">
        <v>0.28999999999999998</v>
      </c>
    </row>
    <row r="285" spans="1:6" ht="25.5">
      <c r="A285" s="12" t="s">
        <v>4826</v>
      </c>
      <c r="B285" s="13" t="s">
        <v>1717</v>
      </c>
      <c r="C285" s="14" t="s">
        <v>2250</v>
      </c>
      <c r="D285" s="15">
        <v>0</v>
      </c>
      <c r="E285" s="15">
        <v>26.6</v>
      </c>
      <c r="F285" s="15">
        <v>26.6</v>
      </c>
    </row>
    <row r="286" spans="1:6" ht="25.5">
      <c r="A286" s="12" t="s">
        <v>4827</v>
      </c>
      <c r="B286" s="13" t="s">
        <v>1718</v>
      </c>
      <c r="C286" s="14" t="s">
        <v>2250</v>
      </c>
      <c r="D286" s="15">
        <v>0</v>
      </c>
      <c r="E286" s="15">
        <v>35.46</v>
      </c>
      <c r="F286" s="15">
        <v>35.46</v>
      </c>
    </row>
    <row r="287" spans="1:6">
      <c r="A287" s="12" t="s">
        <v>4828</v>
      </c>
      <c r="B287" s="13" t="s">
        <v>1719</v>
      </c>
      <c r="C287" s="14" t="s">
        <v>5320</v>
      </c>
      <c r="D287" s="15">
        <v>0</v>
      </c>
      <c r="E287" s="15">
        <v>7.09</v>
      </c>
      <c r="F287" s="15">
        <v>7.09</v>
      </c>
    </row>
    <row r="288" spans="1:6">
      <c r="A288" s="12" t="s">
        <v>4829</v>
      </c>
      <c r="B288" s="13" t="s">
        <v>1720</v>
      </c>
      <c r="C288" s="14" t="s">
        <v>143</v>
      </c>
      <c r="D288" s="15">
        <v>0</v>
      </c>
      <c r="E288" s="15">
        <v>17.73</v>
      </c>
      <c r="F288" s="15">
        <v>17.73</v>
      </c>
    </row>
    <row r="289" spans="1:6">
      <c r="A289" s="12" t="s">
        <v>4830</v>
      </c>
      <c r="B289" s="13" t="s">
        <v>1721</v>
      </c>
      <c r="C289" s="14" t="s">
        <v>2250</v>
      </c>
      <c r="D289" s="15">
        <v>41.4</v>
      </c>
      <c r="E289" s="15">
        <v>50.16</v>
      </c>
      <c r="F289" s="15">
        <v>91.56</v>
      </c>
    </row>
    <row r="290" spans="1:6">
      <c r="A290" s="12" t="s">
        <v>4831</v>
      </c>
      <c r="B290" s="13" t="s">
        <v>1722</v>
      </c>
      <c r="C290" s="14" t="s">
        <v>2250</v>
      </c>
      <c r="D290" s="15">
        <v>41.4</v>
      </c>
      <c r="E290" s="15">
        <v>50.16</v>
      </c>
      <c r="F290" s="15">
        <v>91.56</v>
      </c>
    </row>
    <row r="291" spans="1:6">
      <c r="A291" s="12" t="s">
        <v>4832</v>
      </c>
      <c r="B291" s="13" t="s">
        <v>1723</v>
      </c>
      <c r="C291" s="14" t="s">
        <v>2250</v>
      </c>
      <c r="D291" s="15">
        <v>0</v>
      </c>
      <c r="E291" s="15">
        <v>56.09</v>
      </c>
      <c r="F291" s="15">
        <v>56.09</v>
      </c>
    </row>
    <row r="292" spans="1:6" ht="25.5">
      <c r="A292" s="12" t="s">
        <v>4833</v>
      </c>
      <c r="B292" s="13" t="s">
        <v>1724</v>
      </c>
      <c r="C292" s="14" t="s">
        <v>143</v>
      </c>
      <c r="D292" s="15">
        <v>0</v>
      </c>
      <c r="E292" s="15">
        <v>35.46</v>
      </c>
      <c r="F292" s="15">
        <v>35.46</v>
      </c>
    </row>
    <row r="293" spans="1:6">
      <c r="A293" s="12" t="s">
        <v>4834</v>
      </c>
      <c r="B293" s="13" t="s">
        <v>1725</v>
      </c>
      <c r="C293" s="14" t="s">
        <v>2250</v>
      </c>
      <c r="D293" s="15">
        <v>0</v>
      </c>
      <c r="E293" s="15">
        <v>6.28</v>
      </c>
      <c r="F293" s="15">
        <v>6.28</v>
      </c>
    </row>
    <row r="294" spans="1:6">
      <c r="A294" s="12" t="s">
        <v>4835</v>
      </c>
      <c r="B294" s="13" t="s">
        <v>1726</v>
      </c>
      <c r="C294" s="14" t="s">
        <v>2250</v>
      </c>
      <c r="D294" s="15">
        <v>0</v>
      </c>
      <c r="E294" s="15">
        <v>35.46</v>
      </c>
      <c r="F294" s="15">
        <v>35.46</v>
      </c>
    </row>
    <row r="295" spans="1:6">
      <c r="A295" s="12" t="s">
        <v>4836</v>
      </c>
      <c r="B295" s="13" t="s">
        <v>4837</v>
      </c>
      <c r="C295" s="14" t="s">
        <v>2250</v>
      </c>
      <c r="D295" s="15">
        <v>0</v>
      </c>
      <c r="E295" s="15">
        <v>8.3000000000000007</v>
      </c>
      <c r="F295" s="15">
        <v>8.3000000000000007</v>
      </c>
    </row>
    <row r="296" spans="1:6">
      <c r="A296" s="12" t="s">
        <v>4838</v>
      </c>
      <c r="B296" s="13" t="s">
        <v>1727</v>
      </c>
      <c r="C296" s="14" t="s">
        <v>2250</v>
      </c>
      <c r="D296" s="15">
        <v>0</v>
      </c>
      <c r="E296" s="15">
        <v>1.47</v>
      </c>
      <c r="F296" s="15">
        <v>1.47</v>
      </c>
    </row>
    <row r="297" spans="1:6">
      <c r="A297" s="12" t="s">
        <v>4839</v>
      </c>
      <c r="B297" s="13" t="s">
        <v>1728</v>
      </c>
      <c r="C297" s="14" t="s">
        <v>2250</v>
      </c>
      <c r="D297" s="15">
        <v>0</v>
      </c>
      <c r="E297" s="15">
        <v>1.47</v>
      </c>
      <c r="F297" s="15">
        <v>1.47</v>
      </c>
    </row>
    <row r="298" spans="1:6" ht="25.5">
      <c r="A298" s="12" t="s">
        <v>4840</v>
      </c>
      <c r="B298" s="13" t="s">
        <v>1729</v>
      </c>
      <c r="C298" s="14" t="s">
        <v>2250</v>
      </c>
      <c r="D298" s="15">
        <v>0</v>
      </c>
      <c r="E298" s="15">
        <v>11.76</v>
      </c>
      <c r="F298" s="15">
        <v>11.76</v>
      </c>
    </row>
    <row r="299" spans="1:6">
      <c r="A299" s="12" t="s">
        <v>4841</v>
      </c>
      <c r="B299" s="13" t="s">
        <v>1730</v>
      </c>
      <c r="C299" s="14" t="s">
        <v>2250</v>
      </c>
      <c r="D299" s="15">
        <v>0</v>
      </c>
      <c r="E299" s="15">
        <v>1.84</v>
      </c>
      <c r="F299" s="15">
        <v>1.84</v>
      </c>
    </row>
    <row r="300" spans="1:6" ht="25.5">
      <c r="A300" s="12" t="s">
        <v>4842</v>
      </c>
      <c r="B300" s="13" t="s">
        <v>1731</v>
      </c>
      <c r="C300" s="14" t="s">
        <v>2250</v>
      </c>
      <c r="D300" s="15">
        <v>0</v>
      </c>
      <c r="E300" s="15">
        <v>122.78</v>
      </c>
      <c r="F300" s="15">
        <v>122.78</v>
      </c>
    </row>
    <row r="301" spans="1:6" ht="25.5">
      <c r="A301" s="12" t="s">
        <v>4843</v>
      </c>
      <c r="B301" s="13" t="s">
        <v>1732</v>
      </c>
      <c r="C301" s="14" t="s">
        <v>2250</v>
      </c>
      <c r="D301" s="15">
        <v>0</v>
      </c>
      <c r="E301" s="15">
        <v>11.53</v>
      </c>
      <c r="F301" s="15">
        <v>11.53</v>
      </c>
    </row>
    <row r="302" spans="1:6" ht="25.5">
      <c r="A302" s="12" t="s">
        <v>4844</v>
      </c>
      <c r="B302" s="13" t="s">
        <v>4845</v>
      </c>
      <c r="C302" s="14" t="s">
        <v>2250</v>
      </c>
      <c r="D302" s="15">
        <v>82.79</v>
      </c>
      <c r="E302" s="15">
        <v>141.84</v>
      </c>
      <c r="F302" s="15">
        <v>224.63</v>
      </c>
    </row>
    <row r="303" spans="1:6" ht="25.5">
      <c r="A303" s="12" t="s">
        <v>4846</v>
      </c>
      <c r="B303" s="13" t="s">
        <v>2442</v>
      </c>
      <c r="C303" s="14" t="s">
        <v>5320</v>
      </c>
      <c r="D303" s="15">
        <v>0</v>
      </c>
      <c r="E303" s="15">
        <v>8.8699999999999992</v>
      </c>
      <c r="F303" s="15">
        <v>8.8699999999999992</v>
      </c>
    </row>
    <row r="304" spans="1:6" ht="25.5">
      <c r="A304" s="12" t="s">
        <v>4847</v>
      </c>
      <c r="B304" s="13" t="s">
        <v>2443</v>
      </c>
      <c r="C304" s="14" t="s">
        <v>5320</v>
      </c>
      <c r="D304" s="15">
        <v>0</v>
      </c>
      <c r="E304" s="15">
        <v>4.4400000000000004</v>
      </c>
      <c r="F304" s="15">
        <v>4.4400000000000004</v>
      </c>
    </row>
    <row r="305" spans="1:6" ht="25.5">
      <c r="A305" s="12" t="s">
        <v>2195</v>
      </c>
      <c r="B305" s="13" t="s">
        <v>2444</v>
      </c>
      <c r="C305" s="14" t="s">
        <v>5320</v>
      </c>
      <c r="D305" s="15">
        <v>0</v>
      </c>
      <c r="E305" s="15">
        <v>17.73</v>
      </c>
      <c r="F305" s="15">
        <v>17.73</v>
      </c>
    </row>
    <row r="306" spans="1:6" ht="25.5">
      <c r="A306" s="12" t="s">
        <v>2196</v>
      </c>
      <c r="B306" s="13" t="s">
        <v>2473</v>
      </c>
      <c r="C306" s="14" t="s">
        <v>5320</v>
      </c>
      <c r="D306" s="15">
        <v>0</v>
      </c>
      <c r="E306" s="15">
        <v>8.8699999999999992</v>
      </c>
      <c r="F306" s="15">
        <v>8.8699999999999992</v>
      </c>
    </row>
    <row r="307" spans="1:6">
      <c r="A307" s="12" t="s">
        <v>2197</v>
      </c>
      <c r="B307" s="13" t="s">
        <v>2474</v>
      </c>
      <c r="C307" s="14" t="s">
        <v>5320</v>
      </c>
      <c r="D307" s="15">
        <v>0</v>
      </c>
      <c r="E307" s="15">
        <v>3.55</v>
      </c>
      <c r="F307" s="15">
        <v>3.55</v>
      </c>
    </row>
    <row r="308" spans="1:6">
      <c r="A308" s="12" t="s">
        <v>2198</v>
      </c>
      <c r="B308" s="13" t="s">
        <v>2475</v>
      </c>
      <c r="C308" s="14" t="s">
        <v>5320</v>
      </c>
      <c r="D308" s="15">
        <v>0</v>
      </c>
      <c r="E308" s="15">
        <v>1.7</v>
      </c>
      <c r="F308" s="15">
        <v>1.7</v>
      </c>
    </row>
    <row r="309" spans="1:6">
      <c r="A309" s="12" t="s">
        <v>2199</v>
      </c>
      <c r="B309" s="13" t="s">
        <v>2476</v>
      </c>
      <c r="C309" s="14" t="s">
        <v>5320</v>
      </c>
      <c r="D309" s="15">
        <v>0</v>
      </c>
      <c r="E309" s="15">
        <v>1.1100000000000001</v>
      </c>
      <c r="F309" s="15">
        <v>1.1100000000000001</v>
      </c>
    </row>
    <row r="310" spans="1:6" ht="25.5">
      <c r="A310" s="12" t="s">
        <v>2200</v>
      </c>
      <c r="B310" s="13" t="s">
        <v>892</v>
      </c>
      <c r="C310" s="14" t="s">
        <v>5320</v>
      </c>
      <c r="D310" s="15">
        <v>0</v>
      </c>
      <c r="E310" s="15">
        <v>2.95</v>
      </c>
      <c r="F310" s="15">
        <v>2.95</v>
      </c>
    </row>
    <row r="311" spans="1:6">
      <c r="A311" s="12" t="s">
        <v>893</v>
      </c>
      <c r="B311" s="13" t="s">
        <v>2477</v>
      </c>
      <c r="C311" s="14" t="s">
        <v>2250</v>
      </c>
      <c r="D311" s="15">
        <v>0</v>
      </c>
      <c r="E311" s="15">
        <v>32.880000000000003</v>
      </c>
      <c r="F311" s="15">
        <v>32.880000000000003</v>
      </c>
    </row>
    <row r="312" spans="1:6" ht="25.5">
      <c r="A312" s="12" t="s">
        <v>894</v>
      </c>
      <c r="B312" s="13" t="s">
        <v>2478</v>
      </c>
      <c r="C312" s="14" t="s">
        <v>2250</v>
      </c>
      <c r="D312" s="15">
        <v>0</v>
      </c>
      <c r="E312" s="15">
        <v>54.93</v>
      </c>
      <c r="F312" s="15">
        <v>54.93</v>
      </c>
    </row>
    <row r="313" spans="1:6" ht="25.5">
      <c r="A313" s="12" t="s">
        <v>895</v>
      </c>
      <c r="B313" s="13" t="s">
        <v>2479</v>
      </c>
      <c r="C313" s="14" t="s">
        <v>2250</v>
      </c>
      <c r="D313" s="15">
        <v>0</v>
      </c>
      <c r="E313" s="15">
        <v>8.0500000000000007</v>
      </c>
      <c r="F313" s="15">
        <v>8.0500000000000007</v>
      </c>
    </row>
    <row r="314" spans="1:6" ht="38.25">
      <c r="A314" s="12" t="s">
        <v>896</v>
      </c>
      <c r="B314" s="13" t="s">
        <v>897</v>
      </c>
      <c r="C314" s="14" t="s">
        <v>5320</v>
      </c>
      <c r="D314" s="15">
        <v>0.27</v>
      </c>
      <c r="E314" s="15">
        <v>2.95</v>
      </c>
      <c r="F314" s="15">
        <v>3.22</v>
      </c>
    </row>
    <row r="315" spans="1:6">
      <c r="A315" s="12" t="s">
        <v>898</v>
      </c>
      <c r="B315" s="13" t="s">
        <v>2480</v>
      </c>
      <c r="C315" s="14" t="s">
        <v>5320</v>
      </c>
      <c r="D315" s="15">
        <v>0</v>
      </c>
      <c r="E315" s="15">
        <v>1.48</v>
      </c>
      <c r="F315" s="15">
        <v>1.48</v>
      </c>
    </row>
    <row r="316" spans="1:6" ht="25.5">
      <c r="A316" s="12" t="s">
        <v>899</v>
      </c>
      <c r="B316" s="13" t="s">
        <v>900</v>
      </c>
      <c r="C316" s="14" t="s">
        <v>5320</v>
      </c>
      <c r="D316" s="15">
        <v>0</v>
      </c>
      <c r="E316" s="15">
        <v>2.95</v>
      </c>
      <c r="F316" s="15">
        <v>2.95</v>
      </c>
    </row>
    <row r="317" spans="1:6" ht="51">
      <c r="A317" s="12" t="s">
        <v>901</v>
      </c>
      <c r="B317" s="13" t="s">
        <v>4999</v>
      </c>
      <c r="C317" s="14" t="s">
        <v>143</v>
      </c>
      <c r="D317" s="15">
        <v>2.1800000000000002</v>
      </c>
      <c r="E317" s="15">
        <v>4.43</v>
      </c>
      <c r="F317" s="15">
        <v>6.61</v>
      </c>
    </row>
    <row r="318" spans="1:6" ht="25.5">
      <c r="A318" s="12" t="s">
        <v>5000</v>
      </c>
      <c r="B318" s="13" t="s">
        <v>5001</v>
      </c>
      <c r="C318" s="14" t="s">
        <v>143</v>
      </c>
      <c r="D318" s="15">
        <v>0</v>
      </c>
      <c r="E318" s="15">
        <v>4.43</v>
      </c>
      <c r="F318" s="15">
        <v>4.43</v>
      </c>
    </row>
    <row r="319" spans="1:6" ht="38.25">
      <c r="A319" s="12" t="s">
        <v>5002</v>
      </c>
      <c r="B319" s="13" t="s">
        <v>3273</v>
      </c>
      <c r="C319" s="14" t="s">
        <v>2262</v>
      </c>
      <c r="D319" s="15">
        <v>43.39</v>
      </c>
      <c r="E319" s="15">
        <v>4.43</v>
      </c>
      <c r="F319" s="15">
        <v>47.82</v>
      </c>
    </row>
    <row r="320" spans="1:6" ht="25.5">
      <c r="A320" s="12" t="s">
        <v>1745</v>
      </c>
      <c r="B320" s="13" t="s">
        <v>2481</v>
      </c>
      <c r="C320" s="14" t="s">
        <v>2262</v>
      </c>
      <c r="D320" s="15">
        <v>7.32</v>
      </c>
      <c r="E320" s="15">
        <v>0</v>
      </c>
      <c r="F320" s="15">
        <v>7.32</v>
      </c>
    </row>
    <row r="321" spans="1:6" ht="25.5">
      <c r="A321" s="12" t="s">
        <v>1746</v>
      </c>
      <c r="B321" s="13" t="s">
        <v>1747</v>
      </c>
      <c r="C321" s="14" t="s">
        <v>2262</v>
      </c>
      <c r="D321" s="15">
        <v>13.73</v>
      </c>
      <c r="E321" s="15">
        <v>0</v>
      </c>
      <c r="F321" s="15">
        <v>13.73</v>
      </c>
    </row>
    <row r="322" spans="1:6" ht="25.5">
      <c r="A322" s="12" t="s">
        <v>1748</v>
      </c>
      <c r="B322" s="13" t="s">
        <v>1749</v>
      </c>
      <c r="C322" s="14" t="s">
        <v>2262</v>
      </c>
      <c r="D322" s="15">
        <v>17.05</v>
      </c>
      <c r="E322" s="15">
        <v>0</v>
      </c>
      <c r="F322" s="15">
        <v>17.05</v>
      </c>
    </row>
    <row r="323" spans="1:6" ht="25.5">
      <c r="A323" s="12" t="s">
        <v>1750</v>
      </c>
      <c r="B323" s="13" t="s">
        <v>1757</v>
      </c>
      <c r="C323" s="14" t="s">
        <v>2262</v>
      </c>
      <c r="D323" s="15">
        <v>19.39</v>
      </c>
      <c r="E323" s="15">
        <v>0</v>
      </c>
      <c r="F323" s="15">
        <v>19.39</v>
      </c>
    </row>
    <row r="324" spans="1:6" ht="25.5">
      <c r="A324" s="12" t="s">
        <v>1758</v>
      </c>
      <c r="B324" s="13" t="s">
        <v>2482</v>
      </c>
      <c r="C324" s="14" t="s">
        <v>2483</v>
      </c>
      <c r="D324" s="15">
        <v>0.97</v>
      </c>
      <c r="E324" s="15">
        <v>0</v>
      </c>
      <c r="F324" s="15">
        <v>0.97</v>
      </c>
    </row>
    <row r="325" spans="1:6" ht="51">
      <c r="A325" s="12" t="s">
        <v>1759</v>
      </c>
      <c r="B325" s="13" t="s">
        <v>1760</v>
      </c>
      <c r="C325" s="14" t="s">
        <v>2262</v>
      </c>
      <c r="D325" s="15">
        <v>6.03</v>
      </c>
      <c r="E325" s="15">
        <v>0</v>
      </c>
      <c r="F325" s="15">
        <v>6.03</v>
      </c>
    </row>
    <row r="326" spans="1:6" ht="25.5">
      <c r="A326" s="12" t="s">
        <v>1761</v>
      </c>
      <c r="B326" s="13" t="s">
        <v>2484</v>
      </c>
      <c r="C326" s="14" t="s">
        <v>2262</v>
      </c>
      <c r="D326" s="15">
        <v>2.66</v>
      </c>
      <c r="E326" s="15">
        <v>0</v>
      </c>
      <c r="F326" s="15">
        <v>2.66</v>
      </c>
    </row>
    <row r="327" spans="1:6" ht="25.5">
      <c r="A327" s="12" t="s">
        <v>1762</v>
      </c>
      <c r="B327" s="13" t="s">
        <v>2485</v>
      </c>
      <c r="C327" s="14" t="s">
        <v>2262</v>
      </c>
      <c r="D327" s="15">
        <v>4.58</v>
      </c>
      <c r="E327" s="15">
        <v>0</v>
      </c>
      <c r="F327" s="15">
        <v>4.58</v>
      </c>
    </row>
    <row r="328" spans="1:6" ht="38.25">
      <c r="A328" s="12" t="s">
        <v>1763</v>
      </c>
      <c r="B328" s="13" t="s">
        <v>1764</v>
      </c>
      <c r="C328" s="14" t="s">
        <v>2262</v>
      </c>
      <c r="D328" s="15">
        <v>3.97</v>
      </c>
      <c r="E328" s="15">
        <v>0</v>
      </c>
      <c r="F328" s="15">
        <v>3.97</v>
      </c>
    </row>
    <row r="329" spans="1:6" ht="25.5">
      <c r="A329" s="12" t="s">
        <v>1765</v>
      </c>
      <c r="B329" s="13" t="s">
        <v>1766</v>
      </c>
      <c r="C329" s="14" t="s">
        <v>2262</v>
      </c>
      <c r="D329" s="15">
        <v>6.32</v>
      </c>
      <c r="E329" s="15">
        <v>0</v>
      </c>
      <c r="F329" s="15">
        <v>6.32</v>
      </c>
    </row>
    <row r="330" spans="1:6" ht="38.25">
      <c r="A330" s="12" t="s">
        <v>1767</v>
      </c>
      <c r="B330" s="13" t="s">
        <v>1768</v>
      </c>
      <c r="C330" s="14" t="s">
        <v>2262</v>
      </c>
      <c r="D330" s="15">
        <v>4.3899999999999997</v>
      </c>
      <c r="E330" s="15">
        <v>0</v>
      </c>
      <c r="F330" s="15">
        <v>4.3899999999999997</v>
      </c>
    </row>
    <row r="331" spans="1:6" ht="25.5">
      <c r="A331" s="12" t="s">
        <v>527</v>
      </c>
      <c r="B331" s="13" t="s">
        <v>528</v>
      </c>
      <c r="C331" s="14" t="s">
        <v>2262</v>
      </c>
      <c r="D331" s="15">
        <v>6.59</v>
      </c>
      <c r="E331" s="15">
        <v>0</v>
      </c>
      <c r="F331" s="15">
        <v>6.59</v>
      </c>
    </row>
    <row r="332" spans="1:6" ht="38.25">
      <c r="A332" s="12" t="s">
        <v>529</v>
      </c>
      <c r="B332" s="13" t="s">
        <v>530</v>
      </c>
      <c r="C332" s="14" t="s">
        <v>2262</v>
      </c>
      <c r="D332" s="15">
        <v>5.87</v>
      </c>
      <c r="E332" s="15">
        <v>0</v>
      </c>
      <c r="F332" s="15">
        <v>5.87</v>
      </c>
    </row>
    <row r="333" spans="1:6" ht="25.5">
      <c r="A333" s="12" t="s">
        <v>531</v>
      </c>
      <c r="B333" s="13" t="s">
        <v>4608</v>
      </c>
      <c r="C333" s="14" t="s">
        <v>2262</v>
      </c>
      <c r="D333" s="15">
        <v>8.42</v>
      </c>
      <c r="E333" s="15">
        <v>0</v>
      </c>
      <c r="F333" s="15">
        <v>8.42</v>
      </c>
    </row>
    <row r="334" spans="1:6" ht="38.25">
      <c r="A334" s="12" t="s">
        <v>4609</v>
      </c>
      <c r="B334" s="13" t="s">
        <v>4610</v>
      </c>
      <c r="C334" s="14" t="s">
        <v>2262</v>
      </c>
      <c r="D334" s="15">
        <v>8.8000000000000007</v>
      </c>
      <c r="E334" s="15">
        <v>0</v>
      </c>
      <c r="F334" s="15">
        <v>8.8000000000000007</v>
      </c>
    </row>
    <row r="335" spans="1:6" ht="25.5">
      <c r="A335" s="12" t="s">
        <v>4611</v>
      </c>
      <c r="B335" s="13" t="s">
        <v>4612</v>
      </c>
      <c r="C335" s="14" t="s">
        <v>2262</v>
      </c>
      <c r="D335" s="15">
        <v>12.63</v>
      </c>
      <c r="E335" s="15">
        <v>0</v>
      </c>
      <c r="F335" s="15">
        <v>12.63</v>
      </c>
    </row>
    <row r="336" spans="1:6" ht="38.25">
      <c r="A336" s="12" t="s">
        <v>4613</v>
      </c>
      <c r="B336" s="13" t="s">
        <v>4614</v>
      </c>
      <c r="C336" s="14" t="s">
        <v>2262</v>
      </c>
      <c r="D336" s="15">
        <v>11.72</v>
      </c>
      <c r="E336" s="15">
        <v>0</v>
      </c>
      <c r="F336" s="15">
        <v>11.72</v>
      </c>
    </row>
    <row r="337" spans="1:6" ht="25.5">
      <c r="A337" s="12" t="s">
        <v>4615</v>
      </c>
      <c r="B337" s="13" t="s">
        <v>4616</v>
      </c>
      <c r="C337" s="14" t="s">
        <v>2262</v>
      </c>
      <c r="D337" s="15">
        <v>16.84</v>
      </c>
      <c r="E337" s="15">
        <v>0</v>
      </c>
      <c r="F337" s="15">
        <v>16.84</v>
      </c>
    </row>
    <row r="338" spans="1:6" ht="25.5">
      <c r="A338" s="12" t="s">
        <v>4617</v>
      </c>
      <c r="B338" s="13" t="s">
        <v>532</v>
      </c>
      <c r="C338" s="14" t="s">
        <v>2483</v>
      </c>
      <c r="D338" s="15">
        <v>0.56999999999999995</v>
      </c>
      <c r="E338" s="15">
        <v>0</v>
      </c>
      <c r="F338" s="15">
        <v>0.56999999999999995</v>
      </c>
    </row>
    <row r="339" spans="1:6" ht="25.5">
      <c r="A339" s="12" t="s">
        <v>533</v>
      </c>
      <c r="B339" s="13" t="s">
        <v>534</v>
      </c>
      <c r="C339" s="14" t="s">
        <v>2483</v>
      </c>
      <c r="D339" s="15">
        <v>0.82</v>
      </c>
      <c r="E339" s="15">
        <v>0</v>
      </c>
      <c r="F339" s="15">
        <v>0.82</v>
      </c>
    </row>
    <row r="340" spans="1:6" ht="25.5">
      <c r="A340" s="12" t="s">
        <v>535</v>
      </c>
      <c r="B340" s="13" t="s">
        <v>2486</v>
      </c>
      <c r="C340" s="14" t="s">
        <v>2262</v>
      </c>
      <c r="D340" s="15">
        <v>0</v>
      </c>
      <c r="E340" s="15">
        <v>18.45</v>
      </c>
      <c r="F340" s="15">
        <v>18.45</v>
      </c>
    </row>
    <row r="341" spans="1:6" ht="25.5">
      <c r="A341" s="12" t="s">
        <v>536</v>
      </c>
      <c r="B341" s="13" t="s">
        <v>2487</v>
      </c>
      <c r="C341" s="14" t="s">
        <v>2262</v>
      </c>
      <c r="D341" s="15">
        <v>0</v>
      </c>
      <c r="E341" s="15">
        <v>23.03</v>
      </c>
      <c r="F341" s="15">
        <v>23.03</v>
      </c>
    </row>
    <row r="342" spans="1:6" ht="25.5">
      <c r="A342" s="12" t="s">
        <v>537</v>
      </c>
      <c r="B342" s="13" t="s">
        <v>2488</v>
      </c>
      <c r="C342" s="14" t="s">
        <v>2262</v>
      </c>
      <c r="D342" s="15">
        <v>0</v>
      </c>
      <c r="E342" s="15">
        <v>22.14</v>
      </c>
      <c r="F342" s="15">
        <v>22.14</v>
      </c>
    </row>
    <row r="343" spans="1:6" ht="25.5">
      <c r="A343" s="12" t="s">
        <v>538</v>
      </c>
      <c r="B343" s="13" t="s">
        <v>2489</v>
      </c>
      <c r="C343" s="14" t="s">
        <v>2262</v>
      </c>
      <c r="D343" s="15">
        <v>0</v>
      </c>
      <c r="E343" s="15">
        <v>28.63</v>
      </c>
      <c r="F343" s="15">
        <v>28.63</v>
      </c>
    </row>
    <row r="344" spans="1:6" ht="25.5">
      <c r="A344" s="12" t="s">
        <v>539</v>
      </c>
      <c r="B344" s="13" t="s">
        <v>2490</v>
      </c>
      <c r="C344" s="14" t="s">
        <v>2262</v>
      </c>
      <c r="D344" s="15">
        <v>0</v>
      </c>
      <c r="E344" s="15">
        <v>3.17</v>
      </c>
      <c r="F344" s="15">
        <v>3.17</v>
      </c>
    </row>
    <row r="345" spans="1:6" ht="25.5">
      <c r="A345" s="12" t="s">
        <v>540</v>
      </c>
      <c r="B345" s="13" t="s">
        <v>2491</v>
      </c>
      <c r="C345" s="14" t="s">
        <v>2262</v>
      </c>
      <c r="D345" s="15">
        <v>0</v>
      </c>
      <c r="E345" s="15">
        <v>6.95</v>
      </c>
      <c r="F345" s="15">
        <v>6.95</v>
      </c>
    </row>
    <row r="346" spans="1:6">
      <c r="A346" s="12" t="s">
        <v>541</v>
      </c>
      <c r="B346" s="13" t="s">
        <v>2492</v>
      </c>
      <c r="C346" s="14" t="s">
        <v>2262</v>
      </c>
      <c r="D346" s="15">
        <v>10.220000000000001</v>
      </c>
      <c r="E346" s="15">
        <v>24.8</v>
      </c>
      <c r="F346" s="15">
        <v>35.020000000000003</v>
      </c>
    </row>
    <row r="347" spans="1:6" ht="25.5">
      <c r="A347" s="12" t="s">
        <v>542</v>
      </c>
      <c r="B347" s="13" t="s">
        <v>2493</v>
      </c>
      <c r="C347" s="14" t="s">
        <v>2262</v>
      </c>
      <c r="D347" s="15">
        <v>0</v>
      </c>
      <c r="E347" s="15">
        <v>22.74</v>
      </c>
      <c r="F347" s="15">
        <v>22.74</v>
      </c>
    </row>
    <row r="348" spans="1:6">
      <c r="A348" s="12" t="s">
        <v>543</v>
      </c>
      <c r="B348" s="13" t="s">
        <v>2494</v>
      </c>
      <c r="C348" s="14" t="s">
        <v>2262</v>
      </c>
      <c r="D348" s="15">
        <v>0</v>
      </c>
      <c r="E348" s="15">
        <v>4.43</v>
      </c>
      <c r="F348" s="15">
        <v>4.43</v>
      </c>
    </row>
    <row r="349" spans="1:6" ht="25.5">
      <c r="A349" s="12" t="s">
        <v>544</v>
      </c>
      <c r="B349" s="13" t="s">
        <v>2495</v>
      </c>
      <c r="C349" s="14" t="s">
        <v>2262</v>
      </c>
      <c r="D349" s="15">
        <v>4.5999999999999996</v>
      </c>
      <c r="E349" s="15">
        <v>0.35</v>
      </c>
      <c r="F349" s="15">
        <v>4.95</v>
      </c>
    </row>
    <row r="350" spans="1:6" ht="25.5">
      <c r="A350" s="12" t="s">
        <v>545</v>
      </c>
      <c r="B350" s="13" t="s">
        <v>2496</v>
      </c>
      <c r="C350" s="14" t="s">
        <v>2262</v>
      </c>
      <c r="D350" s="15">
        <v>4.74</v>
      </c>
      <c r="E350" s="15">
        <v>0.35</v>
      </c>
      <c r="F350" s="15">
        <v>5.09</v>
      </c>
    </row>
    <row r="351" spans="1:6" ht="25.5">
      <c r="A351" s="12" t="s">
        <v>546</v>
      </c>
      <c r="B351" s="13" t="s">
        <v>2497</v>
      </c>
      <c r="C351" s="14" t="s">
        <v>2262</v>
      </c>
      <c r="D351" s="15">
        <v>11.84</v>
      </c>
      <c r="E351" s="15">
        <v>0.71</v>
      </c>
      <c r="F351" s="15">
        <v>12.55</v>
      </c>
    </row>
    <row r="352" spans="1:6" ht="25.5">
      <c r="A352" s="12" t="s">
        <v>547</v>
      </c>
      <c r="B352" s="13" t="s">
        <v>4222</v>
      </c>
      <c r="C352" s="14" t="s">
        <v>2262</v>
      </c>
      <c r="D352" s="15">
        <v>3.65</v>
      </c>
      <c r="E352" s="15">
        <v>0.48</v>
      </c>
      <c r="F352" s="15">
        <v>4.13</v>
      </c>
    </row>
    <row r="353" spans="1:6" ht="25.5">
      <c r="A353" s="12" t="s">
        <v>548</v>
      </c>
      <c r="B353" s="13" t="s">
        <v>4223</v>
      </c>
      <c r="C353" s="14" t="s">
        <v>2262</v>
      </c>
      <c r="D353" s="15">
        <v>4.12</v>
      </c>
      <c r="E353" s="15">
        <v>0.54</v>
      </c>
      <c r="F353" s="15">
        <v>4.66</v>
      </c>
    </row>
    <row r="354" spans="1:6" ht="25.5">
      <c r="A354" s="12" t="s">
        <v>549</v>
      </c>
      <c r="B354" s="13" t="s">
        <v>4224</v>
      </c>
      <c r="C354" s="14" t="s">
        <v>2262</v>
      </c>
      <c r="D354" s="15">
        <v>6.4</v>
      </c>
      <c r="E354" s="15">
        <v>0.31</v>
      </c>
      <c r="F354" s="15">
        <v>6.71</v>
      </c>
    </row>
    <row r="355" spans="1:6" ht="38.25">
      <c r="A355" s="12" t="s">
        <v>550</v>
      </c>
      <c r="B355" s="13" t="s">
        <v>551</v>
      </c>
      <c r="C355" s="14" t="s">
        <v>2262</v>
      </c>
      <c r="D355" s="15">
        <v>6.88</v>
      </c>
      <c r="E355" s="15">
        <v>0.28999999999999998</v>
      </c>
      <c r="F355" s="15">
        <v>7.17</v>
      </c>
    </row>
    <row r="356" spans="1:6" ht="25.5">
      <c r="A356" s="12" t="s">
        <v>552</v>
      </c>
      <c r="B356" s="13" t="s">
        <v>4225</v>
      </c>
      <c r="C356" s="14" t="s">
        <v>2262</v>
      </c>
      <c r="D356" s="15">
        <v>12.6</v>
      </c>
      <c r="E356" s="15">
        <v>0.69</v>
      </c>
      <c r="F356" s="15">
        <v>13.29</v>
      </c>
    </row>
    <row r="357" spans="1:6" ht="25.5">
      <c r="A357" s="12" t="s">
        <v>553</v>
      </c>
      <c r="B357" s="13" t="s">
        <v>4226</v>
      </c>
      <c r="C357" s="14" t="s">
        <v>2262</v>
      </c>
      <c r="D357" s="15">
        <v>10.74</v>
      </c>
      <c r="E357" s="15">
        <v>1.45</v>
      </c>
      <c r="F357" s="15">
        <v>12.19</v>
      </c>
    </row>
    <row r="358" spans="1:6" ht="25.5">
      <c r="A358" s="12" t="s">
        <v>554</v>
      </c>
      <c r="B358" s="13" t="s">
        <v>1064</v>
      </c>
      <c r="C358" s="14" t="s">
        <v>2262</v>
      </c>
      <c r="D358" s="15">
        <v>1.35</v>
      </c>
      <c r="E358" s="15">
        <v>0.14000000000000001</v>
      </c>
      <c r="F358" s="15">
        <v>1.49</v>
      </c>
    </row>
    <row r="359" spans="1:6" ht="25.5">
      <c r="A359" s="12" t="s">
        <v>1065</v>
      </c>
      <c r="B359" s="13" t="s">
        <v>4227</v>
      </c>
      <c r="C359" s="14" t="s">
        <v>2262</v>
      </c>
      <c r="D359" s="15">
        <v>1.38</v>
      </c>
      <c r="E359" s="15">
        <v>1.03</v>
      </c>
      <c r="F359" s="15">
        <v>2.41</v>
      </c>
    </row>
    <row r="360" spans="1:6" ht="25.5">
      <c r="A360" s="12" t="s">
        <v>1066</v>
      </c>
      <c r="B360" s="13" t="s">
        <v>1067</v>
      </c>
      <c r="C360" s="14" t="s">
        <v>2262</v>
      </c>
      <c r="D360" s="15">
        <v>7.16</v>
      </c>
      <c r="E360" s="15">
        <v>0.95</v>
      </c>
      <c r="F360" s="15">
        <v>8.11</v>
      </c>
    </row>
    <row r="361" spans="1:6" ht="38.25">
      <c r="A361" s="12" t="s">
        <v>1068</v>
      </c>
      <c r="B361" s="13" t="s">
        <v>555</v>
      </c>
      <c r="C361" s="14" t="s">
        <v>2262</v>
      </c>
      <c r="D361" s="15">
        <v>4.93</v>
      </c>
      <c r="E361" s="15">
        <v>0.2</v>
      </c>
      <c r="F361" s="15">
        <v>5.13</v>
      </c>
    </row>
    <row r="362" spans="1:6" ht="38.25">
      <c r="A362" s="12" t="s">
        <v>556</v>
      </c>
      <c r="B362" s="13" t="s">
        <v>557</v>
      </c>
      <c r="C362" s="14" t="s">
        <v>2262</v>
      </c>
      <c r="D362" s="15">
        <v>3.52</v>
      </c>
      <c r="E362" s="15">
        <v>0.23</v>
      </c>
      <c r="F362" s="15">
        <v>3.75</v>
      </c>
    </row>
    <row r="363" spans="1:6" ht="38.25">
      <c r="A363" s="12" t="s">
        <v>558</v>
      </c>
      <c r="B363" s="13" t="s">
        <v>1769</v>
      </c>
      <c r="C363" s="14" t="s">
        <v>2262</v>
      </c>
      <c r="D363" s="15">
        <v>5.96</v>
      </c>
      <c r="E363" s="15">
        <v>0.28999999999999998</v>
      </c>
      <c r="F363" s="15">
        <v>6.25</v>
      </c>
    </row>
    <row r="364" spans="1:6">
      <c r="A364" s="12" t="s">
        <v>1770</v>
      </c>
      <c r="B364" s="13" t="s">
        <v>4228</v>
      </c>
      <c r="C364" s="14" t="s">
        <v>143</v>
      </c>
      <c r="D364" s="15">
        <v>11.53</v>
      </c>
      <c r="E364" s="15">
        <v>21.52</v>
      </c>
      <c r="F364" s="15">
        <v>33.049999999999997</v>
      </c>
    </row>
    <row r="365" spans="1:6">
      <c r="A365" s="12" t="s">
        <v>1771</v>
      </c>
      <c r="B365" s="13" t="s">
        <v>4229</v>
      </c>
      <c r="C365" s="14" t="s">
        <v>143</v>
      </c>
      <c r="D365" s="15">
        <v>6.06</v>
      </c>
      <c r="E365" s="15">
        <v>12.94</v>
      </c>
      <c r="F365" s="15">
        <v>19</v>
      </c>
    </row>
    <row r="366" spans="1:6">
      <c r="A366" s="12" t="s">
        <v>4565</v>
      </c>
      <c r="B366" s="13" t="s">
        <v>4230</v>
      </c>
      <c r="C366" s="14" t="s">
        <v>143</v>
      </c>
      <c r="D366" s="15">
        <v>4.1100000000000003</v>
      </c>
      <c r="E366" s="15">
        <v>3.14</v>
      </c>
      <c r="F366" s="15">
        <v>7.25</v>
      </c>
    </row>
    <row r="367" spans="1:6">
      <c r="A367" s="12" t="s">
        <v>4566</v>
      </c>
      <c r="B367" s="13" t="s">
        <v>250</v>
      </c>
      <c r="C367" s="14" t="s">
        <v>143</v>
      </c>
      <c r="D367" s="15">
        <v>14.76</v>
      </c>
      <c r="E367" s="15">
        <v>25.16</v>
      </c>
      <c r="F367" s="15">
        <v>39.92</v>
      </c>
    </row>
    <row r="368" spans="1:6" ht="25.5">
      <c r="A368" s="12" t="s">
        <v>4567</v>
      </c>
      <c r="B368" s="13" t="s">
        <v>251</v>
      </c>
      <c r="C368" s="14" t="s">
        <v>2262</v>
      </c>
      <c r="D368" s="15">
        <v>5.87</v>
      </c>
      <c r="E368" s="15">
        <v>11.77</v>
      </c>
      <c r="F368" s="15">
        <v>17.64</v>
      </c>
    </row>
    <row r="369" spans="1:6" ht="25.5">
      <c r="A369" s="12" t="s">
        <v>4568</v>
      </c>
      <c r="B369" s="13" t="s">
        <v>252</v>
      </c>
      <c r="C369" s="14" t="s">
        <v>253</v>
      </c>
      <c r="D369" s="15">
        <v>2.69</v>
      </c>
      <c r="E369" s="15">
        <v>0.83</v>
      </c>
      <c r="F369" s="15">
        <v>3.52</v>
      </c>
    </row>
    <row r="370" spans="1:6">
      <c r="A370" s="12" t="s">
        <v>4569</v>
      </c>
      <c r="B370" s="13" t="s">
        <v>254</v>
      </c>
      <c r="C370" s="14" t="s">
        <v>4570</v>
      </c>
      <c r="D370" s="15">
        <v>2.61</v>
      </c>
      <c r="E370" s="15">
        <v>0.74</v>
      </c>
      <c r="F370" s="15">
        <v>3.35</v>
      </c>
    </row>
    <row r="371" spans="1:6" ht="25.5">
      <c r="A371" s="12" t="s">
        <v>2723</v>
      </c>
      <c r="B371" s="13" t="s">
        <v>255</v>
      </c>
      <c r="C371" s="14" t="s">
        <v>2262</v>
      </c>
      <c r="D371" s="15">
        <v>0</v>
      </c>
      <c r="E371" s="15">
        <v>5.71</v>
      </c>
      <c r="F371" s="15">
        <v>5.71</v>
      </c>
    </row>
    <row r="372" spans="1:6">
      <c r="A372" s="12" t="s">
        <v>2724</v>
      </c>
      <c r="B372" s="13" t="s">
        <v>256</v>
      </c>
      <c r="C372" s="14" t="s">
        <v>2262</v>
      </c>
      <c r="D372" s="15">
        <v>0</v>
      </c>
      <c r="E372" s="15">
        <v>3.24</v>
      </c>
      <c r="F372" s="15">
        <v>3.24</v>
      </c>
    </row>
    <row r="373" spans="1:6" ht="25.5">
      <c r="A373" s="12" t="s">
        <v>2725</v>
      </c>
      <c r="B373" s="13" t="s">
        <v>257</v>
      </c>
      <c r="C373" s="14" t="s">
        <v>143</v>
      </c>
      <c r="D373" s="15">
        <v>11.58</v>
      </c>
      <c r="E373" s="15">
        <v>0.28000000000000003</v>
      </c>
      <c r="F373" s="15">
        <v>11.86</v>
      </c>
    </row>
    <row r="374" spans="1:6">
      <c r="A374" s="12" t="s">
        <v>2726</v>
      </c>
      <c r="B374" s="13" t="s">
        <v>258</v>
      </c>
      <c r="C374" s="14" t="s">
        <v>143</v>
      </c>
      <c r="D374" s="15">
        <v>2.68</v>
      </c>
      <c r="E374" s="15">
        <v>4.99</v>
      </c>
      <c r="F374" s="15">
        <v>7.67</v>
      </c>
    </row>
    <row r="375" spans="1:6">
      <c r="A375" s="12" t="s">
        <v>2727</v>
      </c>
      <c r="B375" s="13" t="s">
        <v>259</v>
      </c>
      <c r="C375" s="14" t="s">
        <v>143</v>
      </c>
      <c r="D375" s="15">
        <v>3.89</v>
      </c>
      <c r="E375" s="15">
        <v>4.99</v>
      </c>
      <c r="F375" s="15">
        <v>8.8800000000000008</v>
      </c>
    </row>
    <row r="376" spans="1:6">
      <c r="A376" s="12" t="s">
        <v>2728</v>
      </c>
      <c r="B376" s="13" t="s">
        <v>260</v>
      </c>
      <c r="C376" s="14" t="s">
        <v>143</v>
      </c>
      <c r="D376" s="15">
        <v>7.66</v>
      </c>
      <c r="E376" s="15">
        <v>4.99</v>
      </c>
      <c r="F376" s="15">
        <v>12.65</v>
      </c>
    </row>
    <row r="377" spans="1:6">
      <c r="A377" s="12" t="s">
        <v>2729</v>
      </c>
      <c r="B377" s="13" t="s">
        <v>261</v>
      </c>
      <c r="C377" s="14" t="s">
        <v>2262</v>
      </c>
      <c r="D377" s="15">
        <v>53.94</v>
      </c>
      <c r="E377" s="15">
        <v>0.24</v>
      </c>
      <c r="F377" s="15">
        <v>54.18</v>
      </c>
    </row>
    <row r="378" spans="1:6">
      <c r="A378" s="12" t="s">
        <v>2730</v>
      </c>
      <c r="B378" s="13" t="s">
        <v>262</v>
      </c>
      <c r="C378" s="14" t="s">
        <v>2262</v>
      </c>
      <c r="D378" s="15">
        <v>62.25</v>
      </c>
      <c r="E378" s="15">
        <v>0.24</v>
      </c>
      <c r="F378" s="15">
        <v>62.49</v>
      </c>
    </row>
    <row r="379" spans="1:6">
      <c r="A379" s="12" t="s">
        <v>2731</v>
      </c>
      <c r="B379" s="13" t="s">
        <v>263</v>
      </c>
      <c r="C379" s="14" t="s">
        <v>5320</v>
      </c>
      <c r="D379" s="15">
        <v>2.5099999999999998</v>
      </c>
      <c r="E379" s="15">
        <v>5.83</v>
      </c>
      <c r="F379" s="15">
        <v>8.34</v>
      </c>
    </row>
    <row r="380" spans="1:6">
      <c r="A380" s="12" t="s">
        <v>2732</v>
      </c>
      <c r="B380" s="13" t="s">
        <v>264</v>
      </c>
      <c r="C380" s="14" t="s">
        <v>5320</v>
      </c>
      <c r="D380" s="15">
        <v>4.78</v>
      </c>
      <c r="E380" s="15">
        <v>5.83</v>
      </c>
      <c r="F380" s="15">
        <v>10.61</v>
      </c>
    </row>
    <row r="381" spans="1:6">
      <c r="A381" s="12" t="s">
        <v>2733</v>
      </c>
      <c r="B381" s="13" t="s">
        <v>265</v>
      </c>
      <c r="C381" s="14" t="s">
        <v>5320</v>
      </c>
      <c r="D381" s="15">
        <v>5.89</v>
      </c>
      <c r="E381" s="15">
        <v>6.66</v>
      </c>
      <c r="F381" s="15">
        <v>12.55</v>
      </c>
    </row>
    <row r="382" spans="1:6">
      <c r="A382" s="12" t="s">
        <v>2734</v>
      </c>
      <c r="B382" s="13" t="s">
        <v>266</v>
      </c>
      <c r="C382" s="14" t="s">
        <v>5320</v>
      </c>
      <c r="D382" s="15">
        <v>6.74</v>
      </c>
      <c r="E382" s="15">
        <v>8.33</v>
      </c>
      <c r="F382" s="15">
        <v>15.07</v>
      </c>
    </row>
    <row r="383" spans="1:6" ht="25.5">
      <c r="A383" s="12" t="s">
        <v>2735</v>
      </c>
      <c r="B383" s="13" t="s">
        <v>267</v>
      </c>
      <c r="C383" s="14" t="s">
        <v>142</v>
      </c>
      <c r="D383" s="15">
        <v>2750</v>
      </c>
      <c r="E383" s="15">
        <v>0</v>
      </c>
      <c r="F383" s="15">
        <v>2750</v>
      </c>
    </row>
    <row r="384" spans="1:6" ht="51">
      <c r="A384" s="12" t="s">
        <v>2736</v>
      </c>
      <c r="B384" s="13" t="s">
        <v>2737</v>
      </c>
      <c r="C384" s="14" t="s">
        <v>2738</v>
      </c>
      <c r="D384" s="15">
        <v>225</v>
      </c>
      <c r="E384" s="15">
        <v>0</v>
      </c>
      <c r="F384" s="15">
        <v>225</v>
      </c>
    </row>
    <row r="385" spans="1:6">
      <c r="A385" s="12" t="s">
        <v>2739</v>
      </c>
      <c r="B385" s="13" t="s">
        <v>268</v>
      </c>
      <c r="C385" s="14" t="s">
        <v>2250</v>
      </c>
      <c r="D385" s="15">
        <v>132.5</v>
      </c>
      <c r="E385" s="15">
        <v>0</v>
      </c>
      <c r="F385" s="15">
        <v>132.5</v>
      </c>
    </row>
    <row r="386" spans="1:6" ht="25.5">
      <c r="A386" s="12" t="s">
        <v>2740</v>
      </c>
      <c r="B386" s="13" t="s">
        <v>2741</v>
      </c>
      <c r="C386" s="14" t="s">
        <v>269</v>
      </c>
      <c r="D386" s="15">
        <v>0.56999999999999995</v>
      </c>
      <c r="E386" s="15">
        <v>1.48</v>
      </c>
      <c r="F386" s="15">
        <v>2.0499999999999998</v>
      </c>
    </row>
    <row r="387" spans="1:6">
      <c r="A387" s="12" t="s">
        <v>2742</v>
      </c>
      <c r="B387" s="13" t="s">
        <v>270</v>
      </c>
      <c r="C387" s="14" t="s">
        <v>2262</v>
      </c>
      <c r="D387" s="15">
        <v>61.93</v>
      </c>
      <c r="E387" s="15">
        <v>49.98</v>
      </c>
      <c r="F387" s="15">
        <v>111.91</v>
      </c>
    </row>
    <row r="388" spans="1:6">
      <c r="A388" s="12" t="s">
        <v>2743</v>
      </c>
      <c r="B388" s="13" t="s">
        <v>271</v>
      </c>
      <c r="C388" s="14" t="s">
        <v>2262</v>
      </c>
      <c r="D388" s="15">
        <v>129.94999999999999</v>
      </c>
      <c r="E388" s="15">
        <v>96.16</v>
      </c>
      <c r="F388" s="15">
        <v>226.11</v>
      </c>
    </row>
    <row r="389" spans="1:6" ht="38.25">
      <c r="A389" s="12" t="s">
        <v>2744</v>
      </c>
      <c r="B389" s="13" t="s">
        <v>2745</v>
      </c>
      <c r="C389" s="14" t="s">
        <v>2262</v>
      </c>
      <c r="D389" s="15">
        <v>213.78</v>
      </c>
      <c r="E389" s="15">
        <v>54.21</v>
      </c>
      <c r="F389" s="15">
        <v>267.99</v>
      </c>
    </row>
    <row r="390" spans="1:6">
      <c r="A390" s="12" t="s">
        <v>2746</v>
      </c>
      <c r="B390" s="13" t="s">
        <v>272</v>
      </c>
      <c r="C390" s="14" t="s">
        <v>143</v>
      </c>
      <c r="D390" s="15">
        <v>12.27</v>
      </c>
      <c r="E390" s="15">
        <v>21.04</v>
      </c>
      <c r="F390" s="15">
        <v>33.31</v>
      </c>
    </row>
    <row r="391" spans="1:6">
      <c r="A391" s="12" t="s">
        <v>2747</v>
      </c>
      <c r="B391" s="13" t="s">
        <v>273</v>
      </c>
      <c r="C391" s="14" t="s">
        <v>143</v>
      </c>
      <c r="D391" s="15">
        <v>41.67</v>
      </c>
      <c r="E391" s="15">
        <v>24.28</v>
      </c>
      <c r="F391" s="15">
        <v>65.95</v>
      </c>
    </row>
    <row r="392" spans="1:6" ht="25.5">
      <c r="A392" s="12" t="s">
        <v>2748</v>
      </c>
      <c r="B392" s="13" t="s">
        <v>274</v>
      </c>
      <c r="C392" s="14" t="s">
        <v>143</v>
      </c>
      <c r="D392" s="15">
        <v>32.340000000000003</v>
      </c>
      <c r="E392" s="15">
        <v>22.65</v>
      </c>
      <c r="F392" s="15">
        <v>54.99</v>
      </c>
    </row>
    <row r="393" spans="1:6" ht="25.5">
      <c r="A393" s="12" t="s">
        <v>2749</v>
      </c>
      <c r="B393" s="13" t="s">
        <v>2498</v>
      </c>
      <c r="C393" s="14" t="s">
        <v>143</v>
      </c>
      <c r="D393" s="15">
        <v>35.619999999999997</v>
      </c>
      <c r="E393" s="15">
        <v>22.65</v>
      </c>
      <c r="F393" s="15">
        <v>58.27</v>
      </c>
    </row>
    <row r="394" spans="1:6" ht="25.5">
      <c r="A394" s="12" t="s">
        <v>2750</v>
      </c>
      <c r="B394" s="13" t="s">
        <v>2499</v>
      </c>
      <c r="C394" s="14" t="s">
        <v>143</v>
      </c>
      <c r="D394" s="15">
        <v>26.88</v>
      </c>
      <c r="E394" s="15">
        <v>40.46</v>
      </c>
      <c r="F394" s="15">
        <v>67.34</v>
      </c>
    </row>
    <row r="395" spans="1:6" ht="25.5">
      <c r="A395" s="12" t="s">
        <v>2751</v>
      </c>
      <c r="B395" s="13" t="s">
        <v>2500</v>
      </c>
      <c r="C395" s="14" t="s">
        <v>143</v>
      </c>
      <c r="D395" s="15">
        <v>26.62</v>
      </c>
      <c r="E395" s="15">
        <v>21.84</v>
      </c>
      <c r="F395" s="15">
        <v>48.46</v>
      </c>
    </row>
    <row r="396" spans="1:6" ht="25.5">
      <c r="A396" s="12" t="s">
        <v>2752</v>
      </c>
      <c r="B396" s="13" t="s">
        <v>2501</v>
      </c>
      <c r="C396" s="14" t="s">
        <v>143</v>
      </c>
      <c r="D396" s="15">
        <v>14.17</v>
      </c>
      <c r="E396" s="15">
        <v>17.8</v>
      </c>
      <c r="F396" s="15">
        <v>31.97</v>
      </c>
    </row>
    <row r="397" spans="1:6" ht="25.5">
      <c r="A397" s="12" t="s">
        <v>2753</v>
      </c>
      <c r="B397" s="13" t="s">
        <v>1183</v>
      </c>
      <c r="C397" s="14" t="s">
        <v>253</v>
      </c>
      <c r="D397" s="15">
        <v>4.37</v>
      </c>
      <c r="E397" s="15">
        <v>0.95</v>
      </c>
      <c r="F397" s="15">
        <v>5.32</v>
      </c>
    </row>
    <row r="398" spans="1:6" ht="25.5">
      <c r="A398" s="12" t="s">
        <v>2754</v>
      </c>
      <c r="B398" s="13" t="s">
        <v>1184</v>
      </c>
      <c r="C398" s="14" t="s">
        <v>253</v>
      </c>
      <c r="D398" s="15">
        <v>4.37</v>
      </c>
      <c r="E398" s="15">
        <v>0.95</v>
      </c>
      <c r="F398" s="15">
        <v>5.32</v>
      </c>
    </row>
    <row r="399" spans="1:6" ht="25.5">
      <c r="A399" s="12" t="s">
        <v>2755</v>
      </c>
      <c r="B399" s="13" t="s">
        <v>1185</v>
      </c>
      <c r="C399" s="14" t="s">
        <v>253</v>
      </c>
      <c r="D399" s="15">
        <v>4.6100000000000003</v>
      </c>
      <c r="E399" s="15">
        <v>0.95</v>
      </c>
      <c r="F399" s="15">
        <v>5.56</v>
      </c>
    </row>
    <row r="400" spans="1:6">
      <c r="A400" s="12" t="s">
        <v>2756</v>
      </c>
      <c r="B400" s="13" t="s">
        <v>1186</v>
      </c>
      <c r="C400" s="14" t="s">
        <v>253</v>
      </c>
      <c r="D400" s="15">
        <v>5.65</v>
      </c>
      <c r="E400" s="15">
        <v>0.47</v>
      </c>
      <c r="F400" s="15">
        <v>6.12</v>
      </c>
    </row>
    <row r="401" spans="1:6">
      <c r="A401" s="12" t="s">
        <v>2757</v>
      </c>
      <c r="B401" s="13" t="s">
        <v>1187</v>
      </c>
      <c r="C401" s="14" t="s">
        <v>2262</v>
      </c>
      <c r="D401" s="15">
        <v>255.01</v>
      </c>
      <c r="E401" s="15">
        <v>0</v>
      </c>
      <c r="F401" s="15">
        <v>255.01</v>
      </c>
    </row>
    <row r="402" spans="1:6">
      <c r="A402" s="12" t="s">
        <v>1408</v>
      </c>
      <c r="B402" s="13" t="s">
        <v>1188</v>
      </c>
      <c r="C402" s="14" t="s">
        <v>2262</v>
      </c>
      <c r="D402" s="15">
        <v>265.20999999999998</v>
      </c>
      <c r="E402" s="15">
        <v>0</v>
      </c>
      <c r="F402" s="15">
        <v>265.20999999999998</v>
      </c>
    </row>
    <row r="403" spans="1:6">
      <c r="A403" s="12" t="s">
        <v>1409</v>
      </c>
      <c r="B403" s="13" t="s">
        <v>1189</v>
      </c>
      <c r="C403" s="14" t="s">
        <v>2262</v>
      </c>
      <c r="D403" s="15">
        <v>276.11</v>
      </c>
      <c r="E403" s="15">
        <v>0</v>
      </c>
      <c r="F403" s="15">
        <v>276.11</v>
      </c>
    </row>
    <row r="404" spans="1:6">
      <c r="A404" s="12" t="s">
        <v>1410</v>
      </c>
      <c r="B404" s="13" t="s">
        <v>1190</v>
      </c>
      <c r="C404" s="14" t="s">
        <v>2262</v>
      </c>
      <c r="D404" s="15">
        <v>293.24</v>
      </c>
      <c r="E404" s="15">
        <v>0</v>
      </c>
      <c r="F404" s="15">
        <v>293.24</v>
      </c>
    </row>
    <row r="405" spans="1:6">
      <c r="A405" s="12" t="s">
        <v>1411</v>
      </c>
      <c r="B405" s="13" t="s">
        <v>1412</v>
      </c>
      <c r="C405" s="14" t="s">
        <v>2262</v>
      </c>
      <c r="D405" s="15">
        <v>302.3</v>
      </c>
      <c r="E405" s="15">
        <v>0</v>
      </c>
      <c r="F405" s="15">
        <v>302.3</v>
      </c>
    </row>
    <row r="406" spans="1:6" ht="25.5">
      <c r="A406" s="12" t="s">
        <v>1413</v>
      </c>
      <c r="B406" s="13" t="s">
        <v>1191</v>
      </c>
      <c r="C406" s="14" t="s">
        <v>2262</v>
      </c>
      <c r="D406" s="15">
        <v>283.33999999999997</v>
      </c>
      <c r="E406" s="15">
        <v>0</v>
      </c>
      <c r="F406" s="15">
        <v>283.33999999999997</v>
      </c>
    </row>
    <row r="407" spans="1:6" ht="25.5">
      <c r="A407" s="12" t="s">
        <v>1414</v>
      </c>
      <c r="B407" s="13" t="s">
        <v>1192</v>
      </c>
      <c r="C407" s="14" t="s">
        <v>2262</v>
      </c>
      <c r="D407" s="15">
        <v>298.79000000000002</v>
      </c>
      <c r="E407" s="15">
        <v>0</v>
      </c>
      <c r="F407" s="15">
        <v>298.79000000000002</v>
      </c>
    </row>
    <row r="408" spans="1:6" ht="25.5">
      <c r="A408" s="12" t="s">
        <v>1415</v>
      </c>
      <c r="B408" s="13" t="s">
        <v>1193</v>
      </c>
      <c r="C408" s="14" t="s">
        <v>2262</v>
      </c>
      <c r="D408" s="15">
        <v>330.37</v>
      </c>
      <c r="E408" s="15">
        <v>0</v>
      </c>
      <c r="F408" s="15">
        <v>330.37</v>
      </c>
    </row>
    <row r="409" spans="1:6" ht="25.5">
      <c r="A409" s="12" t="s">
        <v>1416</v>
      </c>
      <c r="B409" s="13" t="s">
        <v>574</v>
      </c>
      <c r="C409" s="14" t="s">
        <v>2262</v>
      </c>
      <c r="D409" s="15">
        <v>308.44</v>
      </c>
      <c r="E409" s="15">
        <v>0</v>
      </c>
      <c r="F409" s="15">
        <v>308.44</v>
      </c>
    </row>
    <row r="410" spans="1:6" ht="25.5">
      <c r="A410" s="12" t="s">
        <v>1417</v>
      </c>
      <c r="B410" s="13" t="s">
        <v>575</v>
      </c>
      <c r="C410" s="14" t="s">
        <v>2262</v>
      </c>
      <c r="D410" s="15">
        <v>346.77</v>
      </c>
      <c r="E410" s="15">
        <v>0</v>
      </c>
      <c r="F410" s="15">
        <v>346.77</v>
      </c>
    </row>
    <row r="411" spans="1:6" ht="25.5">
      <c r="A411" s="12" t="s">
        <v>1418</v>
      </c>
      <c r="B411" s="13" t="s">
        <v>4665</v>
      </c>
      <c r="C411" s="14" t="s">
        <v>2262</v>
      </c>
      <c r="D411" s="15">
        <v>303.39999999999998</v>
      </c>
      <c r="E411" s="15">
        <v>0</v>
      </c>
      <c r="F411" s="15">
        <v>303.39999999999998</v>
      </c>
    </row>
    <row r="412" spans="1:6" ht="25.5">
      <c r="A412" s="12" t="s">
        <v>1419</v>
      </c>
      <c r="B412" s="13" t="s">
        <v>576</v>
      </c>
      <c r="C412" s="14" t="s">
        <v>2262</v>
      </c>
      <c r="D412" s="15">
        <v>261.49</v>
      </c>
      <c r="E412" s="15">
        <v>0</v>
      </c>
      <c r="F412" s="15">
        <v>261.49</v>
      </c>
    </row>
    <row r="413" spans="1:6" ht="25.5">
      <c r="A413" s="12" t="s">
        <v>1420</v>
      </c>
      <c r="B413" s="13" t="s">
        <v>1817</v>
      </c>
      <c r="C413" s="14" t="s">
        <v>2262</v>
      </c>
      <c r="D413" s="15">
        <v>273.57</v>
      </c>
      <c r="E413" s="15">
        <v>0</v>
      </c>
      <c r="F413" s="15">
        <v>273.57</v>
      </c>
    </row>
    <row r="414" spans="1:6" ht="25.5">
      <c r="A414" s="12" t="s">
        <v>1421</v>
      </c>
      <c r="B414" s="13" t="s">
        <v>1818</v>
      </c>
      <c r="C414" s="14" t="s">
        <v>2262</v>
      </c>
      <c r="D414" s="15">
        <v>217.65</v>
      </c>
      <c r="E414" s="15">
        <v>0</v>
      </c>
      <c r="F414" s="15">
        <v>217.65</v>
      </c>
    </row>
    <row r="415" spans="1:6" ht="25.5">
      <c r="A415" s="12" t="s">
        <v>1422</v>
      </c>
      <c r="B415" s="13" t="s">
        <v>1819</v>
      </c>
      <c r="C415" s="14" t="s">
        <v>2262</v>
      </c>
      <c r="D415" s="15">
        <v>231.4</v>
      </c>
      <c r="E415" s="15">
        <v>0</v>
      </c>
      <c r="F415" s="15">
        <v>231.4</v>
      </c>
    </row>
    <row r="416" spans="1:6" ht="25.5">
      <c r="A416" s="12" t="s">
        <v>1423</v>
      </c>
      <c r="B416" s="13" t="s">
        <v>1820</v>
      </c>
      <c r="C416" s="14" t="s">
        <v>2262</v>
      </c>
      <c r="D416" s="15">
        <v>265.13</v>
      </c>
      <c r="E416" s="15">
        <v>0</v>
      </c>
      <c r="F416" s="15">
        <v>265.13</v>
      </c>
    </row>
    <row r="417" spans="1:6">
      <c r="A417" s="12" t="s">
        <v>1387</v>
      </c>
      <c r="B417" s="13" t="s">
        <v>1821</v>
      </c>
      <c r="C417" s="14" t="s">
        <v>2262</v>
      </c>
      <c r="D417" s="15">
        <v>221.8</v>
      </c>
      <c r="E417" s="15">
        <v>44.28</v>
      </c>
      <c r="F417" s="15">
        <v>266.08</v>
      </c>
    </row>
    <row r="418" spans="1:6" ht="25.5">
      <c r="A418" s="12" t="s">
        <v>1388</v>
      </c>
      <c r="B418" s="13" t="s">
        <v>1822</v>
      </c>
      <c r="C418" s="14" t="s">
        <v>2262</v>
      </c>
      <c r="D418" s="15">
        <v>142.34</v>
      </c>
      <c r="E418" s="15">
        <v>18.45</v>
      </c>
      <c r="F418" s="15">
        <v>160.79</v>
      </c>
    </row>
    <row r="419" spans="1:6" ht="25.5">
      <c r="A419" s="12" t="s">
        <v>1389</v>
      </c>
      <c r="B419" s="13" t="s">
        <v>1823</v>
      </c>
      <c r="C419" s="14" t="s">
        <v>2262</v>
      </c>
      <c r="D419" s="15">
        <v>160.34</v>
      </c>
      <c r="E419" s="15">
        <v>18.45</v>
      </c>
      <c r="F419" s="15">
        <v>178.79</v>
      </c>
    </row>
    <row r="420" spans="1:6" ht="25.5">
      <c r="A420" s="12" t="s">
        <v>1390</v>
      </c>
      <c r="B420" s="13" t="s">
        <v>1824</v>
      </c>
      <c r="C420" s="14" t="s">
        <v>2262</v>
      </c>
      <c r="D420" s="15">
        <v>197.78</v>
      </c>
      <c r="E420" s="15">
        <v>18.45</v>
      </c>
      <c r="F420" s="15">
        <v>216.23</v>
      </c>
    </row>
    <row r="421" spans="1:6">
      <c r="A421" s="12" t="s">
        <v>1391</v>
      </c>
      <c r="B421" s="13" t="s">
        <v>1825</v>
      </c>
      <c r="C421" s="14" t="s">
        <v>2262</v>
      </c>
      <c r="D421" s="15">
        <v>41.81</v>
      </c>
      <c r="E421" s="15">
        <v>18.45</v>
      </c>
      <c r="F421" s="15">
        <v>60.26</v>
      </c>
    </row>
    <row r="422" spans="1:6" ht="25.5">
      <c r="A422" s="12" t="s">
        <v>1392</v>
      </c>
      <c r="B422" s="13" t="s">
        <v>1826</v>
      </c>
      <c r="C422" s="14" t="s">
        <v>2262</v>
      </c>
      <c r="D422" s="15">
        <v>1705.01</v>
      </c>
      <c r="E422" s="15">
        <v>20.49</v>
      </c>
      <c r="F422" s="15">
        <v>1725.5</v>
      </c>
    </row>
    <row r="423" spans="1:6">
      <c r="A423" s="12" t="s">
        <v>1393</v>
      </c>
      <c r="B423" s="13" t="s">
        <v>1394</v>
      </c>
      <c r="C423" s="14" t="s">
        <v>2262</v>
      </c>
      <c r="D423" s="15">
        <v>172.69</v>
      </c>
      <c r="E423" s="15">
        <v>20.49</v>
      </c>
      <c r="F423" s="15">
        <v>193.18</v>
      </c>
    </row>
    <row r="424" spans="1:6">
      <c r="A424" s="12" t="s">
        <v>1395</v>
      </c>
      <c r="B424" s="13" t="s">
        <v>1827</v>
      </c>
      <c r="C424" s="14" t="s">
        <v>2262</v>
      </c>
      <c r="D424" s="15">
        <v>166.61</v>
      </c>
      <c r="E424" s="15">
        <v>38.94</v>
      </c>
      <c r="F424" s="15">
        <v>205.55</v>
      </c>
    </row>
    <row r="425" spans="1:6" ht="38.25">
      <c r="A425" s="12" t="s">
        <v>1396</v>
      </c>
      <c r="B425" s="13" t="s">
        <v>1397</v>
      </c>
      <c r="C425" s="14" t="s">
        <v>2262</v>
      </c>
      <c r="D425" s="15">
        <v>0</v>
      </c>
      <c r="E425" s="15">
        <v>31.42</v>
      </c>
      <c r="F425" s="15">
        <v>31.42</v>
      </c>
    </row>
    <row r="426" spans="1:6" ht="25.5">
      <c r="A426" s="12" t="s">
        <v>1398</v>
      </c>
      <c r="B426" s="13" t="s">
        <v>1399</v>
      </c>
      <c r="C426" s="14" t="s">
        <v>2262</v>
      </c>
      <c r="D426" s="15">
        <v>0</v>
      </c>
      <c r="E426" s="15">
        <v>62.84</v>
      </c>
      <c r="F426" s="15">
        <v>62.84</v>
      </c>
    </row>
    <row r="427" spans="1:6" ht="25.5">
      <c r="A427" s="12" t="s">
        <v>2838</v>
      </c>
      <c r="B427" s="13" t="s">
        <v>2839</v>
      </c>
      <c r="C427" s="14" t="s">
        <v>2262</v>
      </c>
      <c r="D427" s="15">
        <v>0</v>
      </c>
      <c r="E427" s="15">
        <v>43.44</v>
      </c>
      <c r="F427" s="15">
        <v>43.44</v>
      </c>
    </row>
    <row r="428" spans="1:6" ht="25.5">
      <c r="A428" s="12" t="s">
        <v>2840</v>
      </c>
      <c r="B428" s="13" t="s">
        <v>2841</v>
      </c>
      <c r="C428" s="14" t="s">
        <v>2262</v>
      </c>
      <c r="D428" s="15">
        <v>28.63</v>
      </c>
      <c r="E428" s="15">
        <v>48.08</v>
      </c>
      <c r="F428" s="15">
        <v>76.709999999999994</v>
      </c>
    </row>
    <row r="429" spans="1:6" ht="25.5">
      <c r="A429" s="12" t="s">
        <v>2842</v>
      </c>
      <c r="B429" s="13" t="s">
        <v>5826</v>
      </c>
      <c r="C429" s="14" t="s">
        <v>143</v>
      </c>
      <c r="D429" s="15">
        <v>10.5</v>
      </c>
      <c r="E429" s="15">
        <v>0</v>
      </c>
      <c r="F429" s="15">
        <v>10.5</v>
      </c>
    </row>
    <row r="430" spans="1:6">
      <c r="A430" s="12" t="s">
        <v>5827</v>
      </c>
      <c r="B430" s="13" t="s">
        <v>1828</v>
      </c>
      <c r="C430" s="14" t="s">
        <v>2262</v>
      </c>
      <c r="D430" s="15">
        <v>70.849999999999994</v>
      </c>
      <c r="E430" s="15">
        <v>25.83</v>
      </c>
      <c r="F430" s="15">
        <v>96.68</v>
      </c>
    </row>
    <row r="431" spans="1:6">
      <c r="A431" s="12" t="s">
        <v>5828</v>
      </c>
      <c r="B431" s="13" t="s">
        <v>1829</v>
      </c>
      <c r="C431" s="14" t="s">
        <v>2262</v>
      </c>
      <c r="D431" s="15">
        <v>64.73</v>
      </c>
      <c r="E431" s="15">
        <v>11.07</v>
      </c>
      <c r="F431" s="15">
        <v>75.8</v>
      </c>
    </row>
    <row r="432" spans="1:6">
      <c r="A432" s="12" t="s">
        <v>5829</v>
      </c>
      <c r="B432" s="13" t="s">
        <v>1830</v>
      </c>
      <c r="C432" s="14" t="s">
        <v>143</v>
      </c>
      <c r="D432" s="15">
        <v>0.86</v>
      </c>
      <c r="E432" s="15">
        <v>0.22</v>
      </c>
      <c r="F432" s="15">
        <v>1.08</v>
      </c>
    </row>
    <row r="433" spans="1:6" ht="25.5">
      <c r="A433" s="12" t="s">
        <v>5830</v>
      </c>
      <c r="B433" s="13" t="s">
        <v>1831</v>
      </c>
      <c r="C433" s="14" t="s">
        <v>2262</v>
      </c>
      <c r="D433" s="15">
        <v>335</v>
      </c>
      <c r="E433" s="15">
        <v>11.77</v>
      </c>
      <c r="F433" s="15">
        <v>346.77</v>
      </c>
    </row>
    <row r="434" spans="1:6" ht="25.5">
      <c r="A434" s="12" t="s">
        <v>5831</v>
      </c>
      <c r="B434" s="13" t="s">
        <v>1832</v>
      </c>
      <c r="C434" s="14" t="s">
        <v>2262</v>
      </c>
      <c r="D434" s="15">
        <v>110.25</v>
      </c>
      <c r="E434" s="15">
        <v>14.76</v>
      </c>
      <c r="F434" s="15">
        <v>125.01</v>
      </c>
    </row>
    <row r="435" spans="1:6" ht="25.5">
      <c r="A435" s="12" t="s">
        <v>5832</v>
      </c>
      <c r="B435" s="13" t="s">
        <v>1833</v>
      </c>
      <c r="C435" s="14" t="s">
        <v>2262</v>
      </c>
      <c r="D435" s="15">
        <v>0</v>
      </c>
      <c r="E435" s="15">
        <v>14.76</v>
      </c>
      <c r="F435" s="15">
        <v>14.76</v>
      </c>
    </row>
    <row r="436" spans="1:6">
      <c r="A436" s="12" t="s">
        <v>5833</v>
      </c>
      <c r="B436" s="13" t="s">
        <v>4666</v>
      </c>
      <c r="C436" s="14" t="s">
        <v>2262</v>
      </c>
      <c r="D436" s="15">
        <v>76.89</v>
      </c>
      <c r="E436" s="15">
        <v>7.38</v>
      </c>
      <c r="F436" s="15">
        <v>84.27</v>
      </c>
    </row>
    <row r="437" spans="1:6">
      <c r="A437" s="12" t="s">
        <v>5834</v>
      </c>
      <c r="B437" s="13" t="s">
        <v>4667</v>
      </c>
      <c r="C437" s="14" t="s">
        <v>2262</v>
      </c>
      <c r="D437" s="15">
        <v>66.540000000000006</v>
      </c>
      <c r="E437" s="15">
        <v>22.14</v>
      </c>
      <c r="F437" s="15">
        <v>88.68</v>
      </c>
    </row>
    <row r="438" spans="1:6" ht="25.5">
      <c r="A438" s="12" t="s">
        <v>5835</v>
      </c>
      <c r="B438" s="13" t="s">
        <v>1834</v>
      </c>
      <c r="C438" s="14" t="s">
        <v>143</v>
      </c>
      <c r="D438" s="15">
        <v>0.67</v>
      </c>
      <c r="E438" s="15">
        <v>1.85</v>
      </c>
      <c r="F438" s="15">
        <v>2.52</v>
      </c>
    </row>
    <row r="439" spans="1:6" ht="25.5">
      <c r="A439" s="12" t="s">
        <v>5836</v>
      </c>
      <c r="B439" s="13" t="s">
        <v>1835</v>
      </c>
      <c r="C439" s="14" t="s">
        <v>5320</v>
      </c>
      <c r="D439" s="15">
        <v>7.05</v>
      </c>
      <c r="E439" s="15">
        <v>0</v>
      </c>
      <c r="F439" s="15">
        <v>7.05</v>
      </c>
    </row>
    <row r="440" spans="1:6">
      <c r="A440" s="12" t="s">
        <v>5837</v>
      </c>
      <c r="B440" s="13" t="s">
        <v>5838</v>
      </c>
      <c r="C440" s="14" t="s">
        <v>143</v>
      </c>
      <c r="D440" s="15">
        <v>2.98</v>
      </c>
      <c r="E440" s="15">
        <v>1.85</v>
      </c>
      <c r="F440" s="15">
        <v>4.83</v>
      </c>
    </row>
    <row r="441" spans="1:6" ht="25.5">
      <c r="A441" s="12" t="s">
        <v>5839</v>
      </c>
      <c r="B441" s="13" t="s">
        <v>5840</v>
      </c>
      <c r="C441" s="14" t="s">
        <v>2262</v>
      </c>
      <c r="D441" s="15">
        <v>4071.04</v>
      </c>
      <c r="E441" s="15">
        <v>655.88</v>
      </c>
      <c r="F441" s="15">
        <v>4726.92</v>
      </c>
    </row>
    <row r="442" spans="1:6" ht="25.5">
      <c r="A442" s="12" t="s">
        <v>5841</v>
      </c>
      <c r="B442" s="13" t="s">
        <v>2843</v>
      </c>
      <c r="C442" s="14" t="s">
        <v>5320</v>
      </c>
      <c r="D442" s="15">
        <v>77.900000000000006</v>
      </c>
      <c r="E442" s="15">
        <v>49.98</v>
      </c>
      <c r="F442" s="15">
        <v>127.88</v>
      </c>
    </row>
    <row r="443" spans="1:6" ht="25.5">
      <c r="A443" s="12" t="s">
        <v>2844</v>
      </c>
      <c r="B443" s="13" t="s">
        <v>1836</v>
      </c>
      <c r="C443" s="14" t="s">
        <v>5320</v>
      </c>
      <c r="D443" s="15">
        <v>10.76</v>
      </c>
      <c r="E443" s="15">
        <v>17.29</v>
      </c>
      <c r="F443" s="15">
        <v>28.05</v>
      </c>
    </row>
    <row r="444" spans="1:6" ht="25.5">
      <c r="A444" s="12" t="s">
        <v>2845</v>
      </c>
      <c r="B444" s="13" t="s">
        <v>1837</v>
      </c>
      <c r="C444" s="14" t="s">
        <v>5320</v>
      </c>
      <c r="D444" s="15">
        <v>14.64</v>
      </c>
      <c r="E444" s="15">
        <v>18.55</v>
      </c>
      <c r="F444" s="15">
        <v>33.19</v>
      </c>
    </row>
    <row r="445" spans="1:6" ht="25.5">
      <c r="A445" s="12" t="s">
        <v>2846</v>
      </c>
      <c r="B445" s="13" t="s">
        <v>1838</v>
      </c>
      <c r="C445" s="14" t="s">
        <v>5320</v>
      </c>
      <c r="D445" s="15">
        <v>20.52</v>
      </c>
      <c r="E445" s="15">
        <v>20.239999999999998</v>
      </c>
      <c r="F445" s="15">
        <v>40.76</v>
      </c>
    </row>
    <row r="446" spans="1:6" ht="25.5">
      <c r="A446" s="12" t="s">
        <v>2847</v>
      </c>
      <c r="B446" s="13" t="s">
        <v>1839</v>
      </c>
      <c r="C446" s="14" t="s">
        <v>142</v>
      </c>
      <c r="D446" s="15">
        <v>6426.4</v>
      </c>
      <c r="E446" s="15">
        <v>0</v>
      </c>
      <c r="F446" s="15">
        <v>6426.4</v>
      </c>
    </row>
    <row r="447" spans="1:6">
      <c r="A447" s="12" t="s">
        <v>2848</v>
      </c>
      <c r="B447" s="13" t="s">
        <v>1252</v>
      </c>
      <c r="C447" s="14" t="s">
        <v>5320</v>
      </c>
      <c r="D447" s="15">
        <v>32.14</v>
      </c>
      <c r="E447" s="15">
        <v>0.74</v>
      </c>
      <c r="F447" s="15">
        <v>32.880000000000003</v>
      </c>
    </row>
    <row r="448" spans="1:6">
      <c r="A448" s="12" t="s">
        <v>2849</v>
      </c>
      <c r="B448" s="13" t="s">
        <v>1253</v>
      </c>
      <c r="C448" s="14" t="s">
        <v>5320</v>
      </c>
      <c r="D448" s="15">
        <v>36.770000000000003</v>
      </c>
      <c r="E448" s="15">
        <v>0.74</v>
      </c>
      <c r="F448" s="15">
        <v>37.51</v>
      </c>
    </row>
    <row r="449" spans="1:6">
      <c r="A449" s="12" t="s">
        <v>2850</v>
      </c>
      <c r="B449" s="13" t="s">
        <v>1254</v>
      </c>
      <c r="C449" s="14" t="s">
        <v>5320</v>
      </c>
      <c r="D449" s="15">
        <v>49.67</v>
      </c>
      <c r="E449" s="15">
        <v>0.74</v>
      </c>
      <c r="F449" s="15">
        <v>50.41</v>
      </c>
    </row>
    <row r="450" spans="1:6">
      <c r="A450" s="12" t="s">
        <v>2851</v>
      </c>
      <c r="B450" s="13" t="s">
        <v>1259</v>
      </c>
      <c r="C450" s="14" t="s">
        <v>5320</v>
      </c>
      <c r="D450" s="15">
        <v>60.09</v>
      </c>
      <c r="E450" s="15">
        <v>0.74</v>
      </c>
      <c r="F450" s="15">
        <v>60.83</v>
      </c>
    </row>
    <row r="451" spans="1:6">
      <c r="A451" s="12" t="s">
        <v>2852</v>
      </c>
      <c r="B451" s="13" t="s">
        <v>1260</v>
      </c>
      <c r="C451" s="14" t="s">
        <v>5320</v>
      </c>
      <c r="D451" s="15">
        <v>69.02</v>
      </c>
      <c r="E451" s="15">
        <v>0.74</v>
      </c>
      <c r="F451" s="15">
        <v>69.760000000000005</v>
      </c>
    </row>
    <row r="452" spans="1:6" ht="25.5">
      <c r="A452" s="12" t="s">
        <v>2853</v>
      </c>
      <c r="B452" s="13" t="s">
        <v>1261</v>
      </c>
      <c r="C452" s="14" t="s">
        <v>142</v>
      </c>
      <c r="D452" s="15">
        <v>820</v>
      </c>
      <c r="E452" s="15">
        <v>0</v>
      </c>
      <c r="F452" s="15">
        <v>820</v>
      </c>
    </row>
    <row r="453" spans="1:6" ht="25.5">
      <c r="A453" s="12" t="s">
        <v>2854</v>
      </c>
      <c r="B453" s="13" t="s">
        <v>1262</v>
      </c>
      <c r="C453" s="14" t="s">
        <v>5320</v>
      </c>
      <c r="D453" s="15">
        <v>21.32</v>
      </c>
      <c r="E453" s="15">
        <v>5.49</v>
      </c>
      <c r="F453" s="15">
        <v>26.81</v>
      </c>
    </row>
    <row r="454" spans="1:6" ht="25.5">
      <c r="A454" s="12" t="s">
        <v>2855</v>
      </c>
      <c r="B454" s="13" t="s">
        <v>1263</v>
      </c>
      <c r="C454" s="14" t="s">
        <v>5320</v>
      </c>
      <c r="D454" s="15">
        <v>28.58</v>
      </c>
      <c r="E454" s="15">
        <v>7.92</v>
      </c>
      <c r="F454" s="15">
        <v>36.5</v>
      </c>
    </row>
    <row r="455" spans="1:6" ht="25.5">
      <c r="A455" s="12" t="s">
        <v>2856</v>
      </c>
      <c r="B455" s="13" t="s">
        <v>1264</v>
      </c>
      <c r="C455" s="14" t="s">
        <v>5320</v>
      </c>
      <c r="D455" s="15">
        <v>37.92</v>
      </c>
      <c r="E455" s="15">
        <v>10.85</v>
      </c>
      <c r="F455" s="15">
        <v>48.77</v>
      </c>
    </row>
    <row r="456" spans="1:6" ht="25.5">
      <c r="A456" s="12" t="s">
        <v>2857</v>
      </c>
      <c r="B456" s="13" t="s">
        <v>1265</v>
      </c>
      <c r="C456" s="14" t="s">
        <v>5320</v>
      </c>
      <c r="D456" s="15">
        <v>47.59</v>
      </c>
      <c r="E456" s="15">
        <v>14.35</v>
      </c>
      <c r="F456" s="15">
        <v>61.94</v>
      </c>
    </row>
    <row r="457" spans="1:6" ht="25.5">
      <c r="A457" s="12" t="s">
        <v>2858</v>
      </c>
      <c r="B457" s="13" t="s">
        <v>1266</v>
      </c>
      <c r="C457" s="14" t="s">
        <v>5320</v>
      </c>
      <c r="D457" s="15">
        <v>61.33</v>
      </c>
      <c r="E457" s="15">
        <v>18.440000000000001</v>
      </c>
      <c r="F457" s="15">
        <v>79.77</v>
      </c>
    </row>
    <row r="458" spans="1:6" ht="25.5">
      <c r="A458" s="12" t="s">
        <v>2859</v>
      </c>
      <c r="B458" s="13" t="s">
        <v>1267</v>
      </c>
      <c r="C458" s="14" t="s">
        <v>5320</v>
      </c>
      <c r="D458" s="15">
        <v>70.8</v>
      </c>
      <c r="E458" s="15">
        <v>22.43</v>
      </c>
      <c r="F458" s="15">
        <v>93.23</v>
      </c>
    </row>
    <row r="459" spans="1:6" ht="25.5">
      <c r="A459" s="12" t="s">
        <v>2860</v>
      </c>
      <c r="B459" s="13" t="s">
        <v>1268</v>
      </c>
      <c r="C459" s="14" t="s">
        <v>142</v>
      </c>
      <c r="D459" s="15">
        <v>1000</v>
      </c>
      <c r="E459" s="15">
        <v>0</v>
      </c>
      <c r="F459" s="15">
        <v>1000</v>
      </c>
    </row>
    <row r="460" spans="1:6">
      <c r="A460" s="12" t="s">
        <v>2861</v>
      </c>
      <c r="B460" s="13" t="s">
        <v>1269</v>
      </c>
      <c r="C460" s="14" t="s">
        <v>5320</v>
      </c>
      <c r="D460" s="15">
        <v>33.92</v>
      </c>
      <c r="E460" s="15">
        <v>0.23</v>
      </c>
      <c r="F460" s="15">
        <v>34.15</v>
      </c>
    </row>
    <row r="461" spans="1:6">
      <c r="A461" s="12" t="s">
        <v>2862</v>
      </c>
      <c r="B461" s="13" t="s">
        <v>1270</v>
      </c>
      <c r="C461" s="14" t="s">
        <v>5320</v>
      </c>
      <c r="D461" s="15">
        <v>45.07</v>
      </c>
      <c r="E461" s="15">
        <v>0.35</v>
      </c>
      <c r="F461" s="15">
        <v>45.42</v>
      </c>
    </row>
    <row r="462" spans="1:6">
      <c r="A462" s="12" t="s">
        <v>2863</v>
      </c>
      <c r="B462" s="13" t="s">
        <v>1271</v>
      </c>
      <c r="C462" s="14" t="s">
        <v>5320</v>
      </c>
      <c r="D462" s="15">
        <v>58.87</v>
      </c>
      <c r="E462" s="15">
        <v>0.55000000000000004</v>
      </c>
      <c r="F462" s="15">
        <v>59.42</v>
      </c>
    </row>
    <row r="463" spans="1:6">
      <c r="A463" s="12" t="s">
        <v>2864</v>
      </c>
      <c r="B463" s="13" t="s">
        <v>1272</v>
      </c>
      <c r="C463" s="14" t="s">
        <v>5320</v>
      </c>
      <c r="D463" s="15">
        <v>75.459999999999994</v>
      </c>
      <c r="E463" s="15">
        <v>0.9</v>
      </c>
      <c r="F463" s="15">
        <v>76.36</v>
      </c>
    </row>
    <row r="464" spans="1:6">
      <c r="A464" s="12" t="s">
        <v>2865</v>
      </c>
      <c r="B464" s="13" t="s">
        <v>1273</v>
      </c>
      <c r="C464" s="14" t="s">
        <v>5320</v>
      </c>
      <c r="D464" s="15">
        <v>87.47</v>
      </c>
      <c r="E464" s="15">
        <v>1.41</v>
      </c>
      <c r="F464" s="15">
        <v>88.88</v>
      </c>
    </row>
    <row r="465" spans="1:6" ht="25.5">
      <c r="A465" s="12" t="s">
        <v>2866</v>
      </c>
      <c r="B465" s="13" t="s">
        <v>2867</v>
      </c>
      <c r="C465" s="14" t="s">
        <v>142</v>
      </c>
      <c r="D465" s="15">
        <v>9425.65</v>
      </c>
      <c r="E465" s="15">
        <v>0</v>
      </c>
      <c r="F465" s="15">
        <v>9425.65</v>
      </c>
    </row>
    <row r="466" spans="1:6" ht="25.5">
      <c r="A466" s="12" t="s">
        <v>2868</v>
      </c>
      <c r="B466" s="13" t="s">
        <v>1274</v>
      </c>
      <c r="C466" s="14" t="s">
        <v>5320</v>
      </c>
      <c r="D466" s="15">
        <v>98.26</v>
      </c>
      <c r="E466" s="15">
        <v>3.34</v>
      </c>
      <c r="F466" s="15">
        <v>101.6</v>
      </c>
    </row>
    <row r="467" spans="1:6" ht="25.5">
      <c r="A467" s="12" t="s">
        <v>2869</v>
      </c>
      <c r="B467" s="13" t="s">
        <v>1275</v>
      </c>
      <c r="C467" s="14" t="s">
        <v>5320</v>
      </c>
      <c r="D467" s="15">
        <v>115.19</v>
      </c>
      <c r="E467" s="15">
        <v>4.18</v>
      </c>
      <c r="F467" s="15">
        <v>119.37</v>
      </c>
    </row>
    <row r="468" spans="1:6" ht="25.5">
      <c r="A468" s="12" t="s">
        <v>2870</v>
      </c>
      <c r="B468" s="13" t="s">
        <v>1276</v>
      </c>
      <c r="C468" s="14" t="s">
        <v>5320</v>
      </c>
      <c r="D468" s="15">
        <v>137.72999999999999</v>
      </c>
      <c r="E468" s="15">
        <v>6.32</v>
      </c>
      <c r="F468" s="15">
        <v>144.05000000000001</v>
      </c>
    </row>
    <row r="469" spans="1:6" ht="25.5">
      <c r="A469" s="12" t="s">
        <v>2871</v>
      </c>
      <c r="B469" s="13" t="s">
        <v>1277</v>
      </c>
      <c r="C469" s="14" t="s">
        <v>5320</v>
      </c>
      <c r="D469" s="15">
        <v>159.94</v>
      </c>
      <c r="E469" s="15">
        <v>8.84</v>
      </c>
      <c r="F469" s="15">
        <v>168.78</v>
      </c>
    </row>
    <row r="470" spans="1:6" ht="25.5">
      <c r="A470" s="12" t="s">
        <v>2872</v>
      </c>
      <c r="B470" s="13" t="s">
        <v>1278</v>
      </c>
      <c r="C470" s="14" t="s">
        <v>5320</v>
      </c>
      <c r="D470" s="15">
        <v>195.77</v>
      </c>
      <c r="E470" s="15">
        <v>13.51</v>
      </c>
      <c r="F470" s="15">
        <v>209.28</v>
      </c>
    </row>
    <row r="471" spans="1:6" ht="25.5">
      <c r="A471" s="12" t="s">
        <v>2873</v>
      </c>
      <c r="B471" s="13" t="s">
        <v>1279</v>
      </c>
      <c r="C471" s="14" t="s">
        <v>5320</v>
      </c>
      <c r="D471" s="15">
        <v>227.22</v>
      </c>
      <c r="E471" s="15">
        <v>15.84</v>
      </c>
      <c r="F471" s="15">
        <v>243.06</v>
      </c>
    </row>
    <row r="472" spans="1:6" ht="25.5">
      <c r="A472" s="12" t="s">
        <v>2874</v>
      </c>
      <c r="B472" s="13" t="s">
        <v>1280</v>
      </c>
      <c r="C472" s="14" t="s">
        <v>5320</v>
      </c>
      <c r="D472" s="15">
        <v>275.31</v>
      </c>
      <c r="E472" s="15">
        <v>18.72</v>
      </c>
      <c r="F472" s="15">
        <v>294.02999999999997</v>
      </c>
    </row>
    <row r="473" spans="1:6" ht="25.5">
      <c r="A473" s="12" t="s">
        <v>2875</v>
      </c>
      <c r="B473" s="13" t="s">
        <v>1281</v>
      </c>
      <c r="C473" s="14" t="s">
        <v>5320</v>
      </c>
      <c r="D473" s="15">
        <v>341.63</v>
      </c>
      <c r="E473" s="15">
        <v>15.84</v>
      </c>
      <c r="F473" s="15">
        <v>357.47</v>
      </c>
    </row>
    <row r="474" spans="1:6" ht="25.5">
      <c r="A474" s="12" t="s">
        <v>2876</v>
      </c>
      <c r="B474" s="13" t="s">
        <v>2877</v>
      </c>
      <c r="C474" s="14" t="s">
        <v>142</v>
      </c>
      <c r="D474" s="15">
        <v>663.33</v>
      </c>
      <c r="E474" s="15">
        <v>0</v>
      </c>
      <c r="F474" s="15">
        <v>663.33</v>
      </c>
    </row>
    <row r="475" spans="1:6" ht="25.5">
      <c r="A475" s="12" t="s">
        <v>2878</v>
      </c>
      <c r="B475" s="13" t="s">
        <v>1282</v>
      </c>
      <c r="C475" s="14" t="s">
        <v>5320</v>
      </c>
      <c r="D475" s="15">
        <v>17.25</v>
      </c>
      <c r="E475" s="15">
        <v>0</v>
      </c>
      <c r="F475" s="15">
        <v>17.25</v>
      </c>
    </row>
    <row r="476" spans="1:6" ht="25.5">
      <c r="A476" s="12" t="s">
        <v>2879</v>
      </c>
      <c r="B476" s="13" t="s">
        <v>1283</v>
      </c>
      <c r="C476" s="14" t="s">
        <v>5320</v>
      </c>
      <c r="D476" s="15">
        <v>23.65</v>
      </c>
      <c r="E476" s="15">
        <v>0</v>
      </c>
      <c r="F476" s="15">
        <v>23.65</v>
      </c>
    </row>
    <row r="477" spans="1:6" ht="25.5">
      <c r="A477" s="12" t="s">
        <v>2880</v>
      </c>
      <c r="B477" s="13" t="s">
        <v>1284</v>
      </c>
      <c r="C477" s="14" t="s">
        <v>5320</v>
      </c>
      <c r="D477" s="15">
        <v>34.630000000000003</v>
      </c>
      <c r="E477" s="15">
        <v>0</v>
      </c>
      <c r="F477" s="15">
        <v>34.630000000000003</v>
      </c>
    </row>
    <row r="478" spans="1:6">
      <c r="A478" s="12" t="s">
        <v>2881</v>
      </c>
      <c r="B478" s="13" t="s">
        <v>1285</v>
      </c>
      <c r="C478" s="14" t="s">
        <v>5320</v>
      </c>
      <c r="D478" s="15">
        <v>40.67</v>
      </c>
      <c r="E478" s="15">
        <v>0</v>
      </c>
      <c r="F478" s="15">
        <v>40.67</v>
      </c>
    </row>
    <row r="479" spans="1:6">
      <c r="A479" s="12" t="s">
        <v>2882</v>
      </c>
      <c r="B479" s="13" t="s">
        <v>1286</v>
      </c>
      <c r="C479" s="14" t="s">
        <v>5320</v>
      </c>
      <c r="D479" s="15">
        <v>55</v>
      </c>
      <c r="E479" s="15">
        <v>0</v>
      </c>
      <c r="F479" s="15">
        <v>55</v>
      </c>
    </row>
    <row r="480" spans="1:6">
      <c r="A480" s="12" t="s">
        <v>2883</v>
      </c>
      <c r="B480" s="13" t="s">
        <v>1287</v>
      </c>
      <c r="C480" s="14" t="s">
        <v>5320</v>
      </c>
      <c r="D480" s="15">
        <v>77</v>
      </c>
      <c r="E480" s="15">
        <v>0</v>
      </c>
      <c r="F480" s="15">
        <v>77</v>
      </c>
    </row>
    <row r="481" spans="1:6">
      <c r="A481" s="12" t="s">
        <v>2884</v>
      </c>
      <c r="B481" s="13" t="s">
        <v>1288</v>
      </c>
      <c r="C481" s="14" t="s">
        <v>2262</v>
      </c>
      <c r="D481" s="15">
        <v>171.67</v>
      </c>
      <c r="E481" s="15">
        <v>0</v>
      </c>
      <c r="F481" s="15">
        <v>171.67</v>
      </c>
    </row>
    <row r="482" spans="1:6" ht="25.5">
      <c r="A482" s="12" t="s">
        <v>2885</v>
      </c>
      <c r="B482" s="13" t="s">
        <v>2886</v>
      </c>
      <c r="C482" s="14" t="s">
        <v>142</v>
      </c>
      <c r="D482" s="15">
        <v>19442.5</v>
      </c>
      <c r="E482" s="15">
        <v>0</v>
      </c>
      <c r="F482" s="15">
        <v>19442.5</v>
      </c>
    </row>
    <row r="483" spans="1:6" ht="25.5">
      <c r="A483" s="12" t="s">
        <v>2887</v>
      </c>
      <c r="B483" s="13" t="s">
        <v>1289</v>
      </c>
      <c r="C483" s="14" t="s">
        <v>5320</v>
      </c>
      <c r="D483" s="15">
        <v>54.11</v>
      </c>
      <c r="E483" s="15">
        <v>1.97</v>
      </c>
      <c r="F483" s="15">
        <v>56.08</v>
      </c>
    </row>
    <row r="484" spans="1:6" ht="25.5">
      <c r="A484" s="12" t="s">
        <v>2888</v>
      </c>
      <c r="B484" s="13" t="s">
        <v>1290</v>
      </c>
      <c r="C484" s="14" t="s">
        <v>5320</v>
      </c>
      <c r="D484" s="15">
        <v>91.13</v>
      </c>
      <c r="E484" s="15">
        <v>1.97</v>
      </c>
      <c r="F484" s="15">
        <v>93.1</v>
      </c>
    </row>
    <row r="485" spans="1:6" ht="25.5">
      <c r="A485" s="12" t="s">
        <v>2889</v>
      </c>
      <c r="B485" s="13" t="s">
        <v>1291</v>
      </c>
      <c r="C485" s="14" t="s">
        <v>5320</v>
      </c>
      <c r="D485" s="15">
        <v>45.01</v>
      </c>
      <c r="E485" s="15">
        <v>1.97</v>
      </c>
      <c r="F485" s="15">
        <v>46.98</v>
      </c>
    </row>
    <row r="486" spans="1:6" ht="25.5">
      <c r="A486" s="12" t="s">
        <v>2890</v>
      </c>
      <c r="B486" s="13" t="s">
        <v>1292</v>
      </c>
      <c r="C486" s="14" t="s">
        <v>5320</v>
      </c>
      <c r="D486" s="15">
        <v>35.340000000000003</v>
      </c>
      <c r="E486" s="15">
        <v>1.97</v>
      </c>
      <c r="F486" s="15">
        <v>37.31</v>
      </c>
    </row>
    <row r="487" spans="1:6" ht="25.5">
      <c r="A487" s="12" t="s">
        <v>2891</v>
      </c>
      <c r="B487" s="13" t="s">
        <v>1293</v>
      </c>
      <c r="C487" s="14" t="s">
        <v>5320</v>
      </c>
      <c r="D487" s="15">
        <v>61.45</v>
      </c>
      <c r="E487" s="15">
        <v>1.97</v>
      </c>
      <c r="F487" s="15">
        <v>63.42</v>
      </c>
    </row>
    <row r="488" spans="1:6" ht="25.5">
      <c r="A488" s="12" t="s">
        <v>2892</v>
      </c>
      <c r="B488" s="13" t="s">
        <v>2893</v>
      </c>
      <c r="C488" s="14" t="s">
        <v>5320</v>
      </c>
      <c r="D488" s="15">
        <v>73.16</v>
      </c>
      <c r="E488" s="15">
        <v>1.97</v>
      </c>
      <c r="F488" s="15">
        <v>75.13</v>
      </c>
    </row>
    <row r="489" spans="1:6" ht="25.5">
      <c r="A489" s="12" t="s">
        <v>2894</v>
      </c>
      <c r="B489" s="13" t="s">
        <v>1294</v>
      </c>
      <c r="C489" s="14" t="s">
        <v>5320</v>
      </c>
      <c r="D489" s="15">
        <v>187.59</v>
      </c>
      <c r="E489" s="15">
        <v>1.97</v>
      </c>
      <c r="F489" s="15">
        <v>189.56</v>
      </c>
    </row>
    <row r="490" spans="1:6" ht="25.5">
      <c r="A490" s="12" t="s">
        <v>2895</v>
      </c>
      <c r="B490" s="13" t="s">
        <v>2896</v>
      </c>
      <c r="C490" s="14" t="s">
        <v>5320</v>
      </c>
      <c r="D490" s="15">
        <v>112.72</v>
      </c>
      <c r="E490" s="15">
        <v>1.97</v>
      </c>
      <c r="F490" s="15">
        <v>114.69</v>
      </c>
    </row>
    <row r="491" spans="1:6" ht="25.5">
      <c r="A491" s="12" t="s">
        <v>2897</v>
      </c>
      <c r="B491" s="13" t="s">
        <v>2898</v>
      </c>
      <c r="C491" s="14" t="s">
        <v>5320</v>
      </c>
      <c r="D491" s="15">
        <v>132.71</v>
      </c>
      <c r="E491" s="15">
        <v>1.97</v>
      </c>
      <c r="F491" s="15">
        <v>134.68</v>
      </c>
    </row>
    <row r="492" spans="1:6" ht="25.5">
      <c r="A492" s="12" t="s">
        <v>2899</v>
      </c>
      <c r="B492" s="13" t="s">
        <v>1295</v>
      </c>
      <c r="C492" s="14" t="s">
        <v>143</v>
      </c>
      <c r="D492" s="15">
        <v>46.31</v>
      </c>
      <c r="E492" s="15">
        <v>8.23</v>
      </c>
      <c r="F492" s="15">
        <v>54.54</v>
      </c>
    </row>
    <row r="493" spans="1:6" ht="25.5">
      <c r="A493" s="12" t="s">
        <v>2900</v>
      </c>
      <c r="B493" s="13" t="s">
        <v>2602</v>
      </c>
      <c r="C493" s="14" t="s">
        <v>143</v>
      </c>
      <c r="D493" s="15">
        <v>59.34</v>
      </c>
      <c r="E493" s="15">
        <v>10.26</v>
      </c>
      <c r="F493" s="15">
        <v>69.599999999999994</v>
      </c>
    </row>
    <row r="494" spans="1:6" ht="25.5">
      <c r="A494" s="12" t="s">
        <v>2901</v>
      </c>
      <c r="B494" s="13" t="s">
        <v>2603</v>
      </c>
      <c r="C494" s="14" t="s">
        <v>143</v>
      </c>
      <c r="D494" s="15">
        <v>72.36</v>
      </c>
      <c r="E494" s="15">
        <v>11.53</v>
      </c>
      <c r="F494" s="15">
        <v>83.89</v>
      </c>
    </row>
    <row r="495" spans="1:6" ht="25.5">
      <c r="A495" s="12" t="s">
        <v>2902</v>
      </c>
      <c r="B495" s="13" t="s">
        <v>2604</v>
      </c>
      <c r="C495" s="14" t="s">
        <v>143</v>
      </c>
      <c r="D495" s="15">
        <v>82.45</v>
      </c>
      <c r="E495" s="15">
        <v>13.51</v>
      </c>
      <c r="F495" s="15">
        <v>95.96</v>
      </c>
    </row>
    <row r="496" spans="1:6" ht="25.5">
      <c r="A496" s="12" t="s">
        <v>2903</v>
      </c>
      <c r="B496" s="13" t="s">
        <v>2605</v>
      </c>
      <c r="C496" s="14" t="s">
        <v>143</v>
      </c>
      <c r="D496" s="15">
        <v>96.71</v>
      </c>
      <c r="E496" s="15">
        <v>16.2</v>
      </c>
      <c r="F496" s="15">
        <v>112.91</v>
      </c>
    </row>
    <row r="497" spans="1:6" ht="25.5">
      <c r="A497" s="12" t="s">
        <v>2904</v>
      </c>
      <c r="B497" s="13" t="s">
        <v>2606</v>
      </c>
      <c r="C497" s="14" t="s">
        <v>143</v>
      </c>
      <c r="D497" s="15">
        <v>36.840000000000003</v>
      </c>
      <c r="E497" s="15">
        <v>8.42</v>
      </c>
      <c r="F497" s="15">
        <v>45.26</v>
      </c>
    </row>
    <row r="498" spans="1:6" ht="25.5">
      <c r="A498" s="12" t="s">
        <v>2905</v>
      </c>
      <c r="B498" s="13" t="s">
        <v>2607</v>
      </c>
      <c r="C498" s="14" t="s">
        <v>143</v>
      </c>
      <c r="D498" s="15">
        <v>41.81</v>
      </c>
      <c r="E498" s="15">
        <v>8.89</v>
      </c>
      <c r="F498" s="15">
        <v>50.7</v>
      </c>
    </row>
    <row r="499" spans="1:6" ht="25.5">
      <c r="A499" s="12" t="s">
        <v>2906</v>
      </c>
      <c r="B499" s="13" t="s">
        <v>2608</v>
      </c>
      <c r="C499" s="14" t="s">
        <v>143</v>
      </c>
      <c r="D499" s="15">
        <v>55.08</v>
      </c>
      <c r="E499" s="15">
        <v>9.61</v>
      </c>
      <c r="F499" s="15">
        <v>64.69</v>
      </c>
    </row>
    <row r="500" spans="1:6" ht="25.5">
      <c r="A500" s="12" t="s">
        <v>2907</v>
      </c>
      <c r="B500" s="13" t="s">
        <v>313</v>
      </c>
      <c r="C500" s="14" t="s">
        <v>143</v>
      </c>
      <c r="D500" s="15">
        <v>60.75</v>
      </c>
      <c r="E500" s="15">
        <v>10.57</v>
      </c>
      <c r="F500" s="15">
        <v>71.319999999999993</v>
      </c>
    </row>
    <row r="501" spans="1:6" ht="25.5">
      <c r="A501" s="12" t="s">
        <v>2908</v>
      </c>
      <c r="B501" s="13" t="s">
        <v>314</v>
      </c>
      <c r="C501" s="14" t="s">
        <v>143</v>
      </c>
      <c r="D501" s="15">
        <v>66.650000000000006</v>
      </c>
      <c r="E501" s="15">
        <v>12.02</v>
      </c>
      <c r="F501" s="15">
        <v>78.67</v>
      </c>
    </row>
    <row r="502" spans="1:6" ht="25.5">
      <c r="A502" s="12" t="s">
        <v>2909</v>
      </c>
      <c r="B502" s="13" t="s">
        <v>315</v>
      </c>
      <c r="C502" s="14" t="s">
        <v>143</v>
      </c>
      <c r="D502" s="15">
        <v>93.91</v>
      </c>
      <c r="E502" s="15">
        <v>1.04</v>
      </c>
      <c r="F502" s="15">
        <v>94.95</v>
      </c>
    </row>
    <row r="503" spans="1:6" ht="25.5">
      <c r="A503" s="12" t="s">
        <v>2910</v>
      </c>
      <c r="B503" s="13" t="s">
        <v>316</v>
      </c>
      <c r="C503" s="14" t="s">
        <v>143</v>
      </c>
      <c r="D503" s="15">
        <v>111.55</v>
      </c>
      <c r="E503" s="15">
        <v>1.29</v>
      </c>
      <c r="F503" s="15">
        <v>112.84</v>
      </c>
    </row>
    <row r="504" spans="1:6" ht="25.5">
      <c r="A504" s="12" t="s">
        <v>2911</v>
      </c>
      <c r="B504" s="13" t="s">
        <v>317</v>
      </c>
      <c r="C504" s="14" t="s">
        <v>143</v>
      </c>
      <c r="D504" s="15">
        <v>150.72999999999999</v>
      </c>
      <c r="E504" s="15">
        <v>2.15</v>
      </c>
      <c r="F504" s="15">
        <v>152.88</v>
      </c>
    </row>
    <row r="505" spans="1:6" ht="25.5">
      <c r="A505" s="12" t="s">
        <v>2912</v>
      </c>
      <c r="B505" s="13" t="s">
        <v>318</v>
      </c>
      <c r="C505" s="14" t="s">
        <v>143</v>
      </c>
      <c r="D505" s="15">
        <v>169.97</v>
      </c>
      <c r="E505" s="15">
        <v>3.58</v>
      </c>
      <c r="F505" s="15">
        <v>173.55</v>
      </c>
    </row>
    <row r="506" spans="1:6" ht="25.5">
      <c r="A506" s="12" t="s">
        <v>2913</v>
      </c>
      <c r="B506" s="13" t="s">
        <v>319</v>
      </c>
      <c r="C506" s="14" t="s">
        <v>143</v>
      </c>
      <c r="D506" s="15">
        <v>93.57</v>
      </c>
      <c r="E506" s="15">
        <v>4.47</v>
      </c>
      <c r="F506" s="15">
        <v>98.04</v>
      </c>
    </row>
    <row r="507" spans="1:6" ht="25.5">
      <c r="A507" s="12" t="s">
        <v>2914</v>
      </c>
      <c r="B507" s="13" t="s">
        <v>320</v>
      </c>
      <c r="C507" s="14" t="s">
        <v>143</v>
      </c>
      <c r="D507" s="15">
        <v>75.459999999999994</v>
      </c>
      <c r="E507" s="15">
        <v>4.3899999999999997</v>
      </c>
      <c r="F507" s="15">
        <v>79.849999999999994</v>
      </c>
    </row>
    <row r="508" spans="1:6" ht="25.5">
      <c r="A508" s="12" t="s">
        <v>2915</v>
      </c>
      <c r="B508" s="13" t="s">
        <v>321</v>
      </c>
      <c r="C508" s="14" t="s">
        <v>143</v>
      </c>
      <c r="D508" s="15">
        <v>61.35</v>
      </c>
      <c r="E508" s="15">
        <v>3.98</v>
      </c>
      <c r="F508" s="15">
        <v>65.33</v>
      </c>
    </row>
    <row r="509" spans="1:6" ht="25.5">
      <c r="A509" s="12" t="s">
        <v>5450</v>
      </c>
      <c r="B509" s="13" t="s">
        <v>322</v>
      </c>
      <c r="C509" s="14" t="s">
        <v>143</v>
      </c>
      <c r="D509" s="15">
        <v>53.19</v>
      </c>
      <c r="E509" s="15">
        <v>3.78</v>
      </c>
      <c r="F509" s="15">
        <v>56.97</v>
      </c>
    </row>
    <row r="510" spans="1:6" ht="25.5">
      <c r="A510" s="12" t="s">
        <v>5451</v>
      </c>
      <c r="B510" s="13" t="s">
        <v>323</v>
      </c>
      <c r="C510" s="14" t="s">
        <v>143</v>
      </c>
      <c r="D510" s="15">
        <v>69.36</v>
      </c>
      <c r="E510" s="15">
        <v>4.1900000000000004</v>
      </c>
      <c r="F510" s="15">
        <v>73.55</v>
      </c>
    </row>
    <row r="511" spans="1:6" ht="25.5">
      <c r="A511" s="12" t="s">
        <v>5452</v>
      </c>
      <c r="B511" s="13" t="s">
        <v>324</v>
      </c>
      <c r="C511" s="14" t="s">
        <v>143</v>
      </c>
      <c r="D511" s="15">
        <v>47.69</v>
      </c>
      <c r="E511" s="15">
        <v>3.78</v>
      </c>
      <c r="F511" s="15">
        <v>51.47</v>
      </c>
    </row>
    <row r="512" spans="1:6" ht="25.5">
      <c r="A512" s="12" t="s">
        <v>5453</v>
      </c>
      <c r="B512" s="13" t="s">
        <v>325</v>
      </c>
      <c r="C512" s="14" t="s">
        <v>143</v>
      </c>
      <c r="D512" s="15">
        <v>50.63</v>
      </c>
      <c r="E512" s="15">
        <v>3.98</v>
      </c>
      <c r="F512" s="15">
        <v>54.61</v>
      </c>
    </row>
    <row r="513" spans="1:6" ht="25.5">
      <c r="A513" s="12" t="s">
        <v>5454</v>
      </c>
      <c r="B513" s="13" t="s">
        <v>326</v>
      </c>
      <c r="C513" s="14" t="s">
        <v>143</v>
      </c>
      <c r="D513" s="15">
        <v>48.59</v>
      </c>
      <c r="E513" s="15">
        <v>3.88</v>
      </c>
      <c r="F513" s="15">
        <v>52.47</v>
      </c>
    </row>
    <row r="514" spans="1:6" ht="25.5">
      <c r="A514" s="12" t="s">
        <v>5455</v>
      </c>
      <c r="B514" s="13" t="s">
        <v>327</v>
      </c>
      <c r="C514" s="14" t="s">
        <v>143</v>
      </c>
      <c r="D514" s="15">
        <v>56.54</v>
      </c>
      <c r="E514" s="15">
        <v>4.18</v>
      </c>
      <c r="F514" s="15">
        <v>60.72</v>
      </c>
    </row>
    <row r="515" spans="1:6" ht="25.5">
      <c r="A515" s="12" t="s">
        <v>5456</v>
      </c>
      <c r="B515" s="13" t="s">
        <v>328</v>
      </c>
      <c r="C515" s="14" t="s">
        <v>143</v>
      </c>
      <c r="D515" s="15">
        <v>62</v>
      </c>
      <c r="E515" s="15">
        <v>4.3899999999999997</v>
      </c>
      <c r="F515" s="15">
        <v>66.39</v>
      </c>
    </row>
    <row r="516" spans="1:6" ht="25.5">
      <c r="A516" s="12" t="s">
        <v>5457</v>
      </c>
      <c r="B516" s="13" t="s">
        <v>329</v>
      </c>
      <c r="C516" s="14" t="s">
        <v>143</v>
      </c>
      <c r="D516" s="15">
        <v>67.11</v>
      </c>
      <c r="E516" s="15">
        <v>4.47</v>
      </c>
      <c r="F516" s="15">
        <v>71.58</v>
      </c>
    </row>
    <row r="517" spans="1:6" ht="25.5">
      <c r="A517" s="12" t="s">
        <v>5458</v>
      </c>
      <c r="B517" s="13" t="s">
        <v>330</v>
      </c>
      <c r="C517" s="14" t="s">
        <v>2262</v>
      </c>
      <c r="D517" s="15">
        <v>150.29</v>
      </c>
      <c r="E517" s="15">
        <v>129.06</v>
      </c>
      <c r="F517" s="15">
        <v>279.35000000000002</v>
      </c>
    </row>
    <row r="518" spans="1:6" ht="25.5">
      <c r="A518" s="12" t="s">
        <v>5459</v>
      </c>
      <c r="B518" s="13" t="s">
        <v>331</v>
      </c>
      <c r="C518" s="14" t="s">
        <v>143</v>
      </c>
      <c r="D518" s="15">
        <v>17.48</v>
      </c>
      <c r="E518" s="15">
        <v>15.92</v>
      </c>
      <c r="F518" s="15">
        <v>33.4</v>
      </c>
    </row>
    <row r="519" spans="1:6" ht="25.5">
      <c r="A519" s="12" t="s">
        <v>5460</v>
      </c>
      <c r="B519" s="13" t="s">
        <v>332</v>
      </c>
      <c r="C519" s="14" t="s">
        <v>143</v>
      </c>
      <c r="D519" s="15">
        <v>21.63</v>
      </c>
      <c r="E519" s="15">
        <v>16.66</v>
      </c>
      <c r="F519" s="15">
        <v>38.29</v>
      </c>
    </row>
    <row r="520" spans="1:6" ht="25.5">
      <c r="A520" s="12" t="s">
        <v>5461</v>
      </c>
      <c r="B520" s="13" t="s">
        <v>333</v>
      </c>
      <c r="C520" s="14" t="s">
        <v>143</v>
      </c>
      <c r="D520" s="15">
        <v>28.04</v>
      </c>
      <c r="E520" s="15">
        <v>17.579999999999998</v>
      </c>
      <c r="F520" s="15">
        <v>45.62</v>
      </c>
    </row>
    <row r="521" spans="1:6" ht="25.5">
      <c r="A521" s="12" t="s">
        <v>5462</v>
      </c>
      <c r="B521" s="13" t="s">
        <v>334</v>
      </c>
      <c r="C521" s="14" t="s">
        <v>143</v>
      </c>
      <c r="D521" s="15">
        <v>8.2200000000000006</v>
      </c>
      <c r="E521" s="15">
        <v>17.399999999999999</v>
      </c>
      <c r="F521" s="15">
        <v>25.62</v>
      </c>
    </row>
    <row r="522" spans="1:6" ht="25.5">
      <c r="A522" s="12" t="s">
        <v>5463</v>
      </c>
      <c r="B522" s="13" t="s">
        <v>335</v>
      </c>
      <c r="C522" s="14" t="s">
        <v>143</v>
      </c>
      <c r="D522" s="15">
        <v>17.52</v>
      </c>
      <c r="E522" s="15">
        <v>26.79</v>
      </c>
      <c r="F522" s="15">
        <v>44.31</v>
      </c>
    </row>
    <row r="523" spans="1:6" ht="25.5">
      <c r="A523" s="12" t="s">
        <v>5464</v>
      </c>
      <c r="B523" s="13" t="s">
        <v>336</v>
      </c>
      <c r="C523" s="14" t="s">
        <v>143</v>
      </c>
      <c r="D523" s="15">
        <v>36.71</v>
      </c>
      <c r="E523" s="15">
        <v>44.56</v>
      </c>
      <c r="F523" s="15">
        <v>81.27</v>
      </c>
    </row>
    <row r="524" spans="1:6" ht="25.5">
      <c r="A524" s="12" t="s">
        <v>5465</v>
      </c>
      <c r="B524" s="13" t="s">
        <v>337</v>
      </c>
      <c r="C524" s="14" t="s">
        <v>143</v>
      </c>
      <c r="D524" s="15">
        <v>54.29</v>
      </c>
      <c r="E524" s="15">
        <v>55.66</v>
      </c>
      <c r="F524" s="15">
        <v>109.95</v>
      </c>
    </row>
    <row r="525" spans="1:6" ht="25.5">
      <c r="A525" s="12" t="s">
        <v>5466</v>
      </c>
      <c r="B525" s="13" t="s">
        <v>338</v>
      </c>
      <c r="C525" s="14" t="s">
        <v>143</v>
      </c>
      <c r="D525" s="15">
        <v>46.92</v>
      </c>
      <c r="E525" s="15">
        <v>36.07</v>
      </c>
      <c r="F525" s="15">
        <v>82.99</v>
      </c>
    </row>
    <row r="526" spans="1:6" ht="25.5">
      <c r="A526" s="12" t="s">
        <v>5467</v>
      </c>
      <c r="B526" s="13" t="s">
        <v>339</v>
      </c>
      <c r="C526" s="14" t="s">
        <v>143</v>
      </c>
      <c r="D526" s="15">
        <v>95.51</v>
      </c>
      <c r="E526" s="15">
        <v>53.84</v>
      </c>
      <c r="F526" s="15">
        <v>149.35</v>
      </c>
    </row>
    <row r="527" spans="1:6">
      <c r="A527" s="12" t="s">
        <v>5468</v>
      </c>
      <c r="B527" s="13" t="s">
        <v>1296</v>
      </c>
      <c r="C527" s="14" t="s">
        <v>143</v>
      </c>
      <c r="D527" s="15">
        <v>28.14</v>
      </c>
      <c r="E527" s="15">
        <v>26.68</v>
      </c>
      <c r="F527" s="15">
        <v>54.82</v>
      </c>
    </row>
    <row r="528" spans="1:6">
      <c r="A528" s="12" t="s">
        <v>5469</v>
      </c>
      <c r="B528" s="13" t="s">
        <v>1297</v>
      </c>
      <c r="C528" s="14" t="s">
        <v>143</v>
      </c>
      <c r="D528" s="15">
        <v>58.82</v>
      </c>
      <c r="E528" s="15">
        <v>36.07</v>
      </c>
      <c r="F528" s="15">
        <v>94.89</v>
      </c>
    </row>
    <row r="529" spans="1:6">
      <c r="A529" s="12" t="s">
        <v>5470</v>
      </c>
      <c r="B529" s="13" t="s">
        <v>1298</v>
      </c>
      <c r="C529" s="14" t="s">
        <v>143</v>
      </c>
      <c r="D529" s="15">
        <v>119.31</v>
      </c>
      <c r="E529" s="15">
        <v>53.84</v>
      </c>
      <c r="F529" s="15">
        <v>173.15</v>
      </c>
    </row>
    <row r="530" spans="1:6" ht="25.5">
      <c r="A530" s="12" t="s">
        <v>5471</v>
      </c>
      <c r="B530" s="13" t="s">
        <v>5472</v>
      </c>
      <c r="C530" s="14" t="s">
        <v>143</v>
      </c>
      <c r="D530" s="15">
        <v>14.62</v>
      </c>
      <c r="E530" s="15">
        <v>11.58</v>
      </c>
      <c r="F530" s="15">
        <v>26.2</v>
      </c>
    </row>
    <row r="531" spans="1:6" ht="25.5">
      <c r="A531" s="12" t="s">
        <v>5473</v>
      </c>
      <c r="B531" s="13" t="s">
        <v>5474</v>
      </c>
      <c r="C531" s="14" t="s">
        <v>143</v>
      </c>
      <c r="D531" s="15">
        <v>20.87</v>
      </c>
      <c r="E531" s="15">
        <v>12.63</v>
      </c>
      <c r="F531" s="15">
        <v>33.5</v>
      </c>
    </row>
    <row r="532" spans="1:6" ht="25.5">
      <c r="A532" s="12" t="s">
        <v>5475</v>
      </c>
      <c r="B532" s="13" t="s">
        <v>5476</v>
      </c>
      <c r="C532" s="14" t="s">
        <v>143</v>
      </c>
      <c r="D532" s="15">
        <v>26.94</v>
      </c>
      <c r="E532" s="15">
        <v>13.59</v>
      </c>
      <c r="F532" s="15">
        <v>40.53</v>
      </c>
    </row>
    <row r="533" spans="1:6" ht="25.5">
      <c r="A533" s="12" t="s">
        <v>5477</v>
      </c>
      <c r="B533" s="13" t="s">
        <v>5478</v>
      </c>
      <c r="C533" s="14" t="s">
        <v>143</v>
      </c>
      <c r="D533" s="15">
        <v>21.38</v>
      </c>
      <c r="E533" s="15">
        <v>16.66</v>
      </c>
      <c r="F533" s="15">
        <v>38.04</v>
      </c>
    </row>
    <row r="534" spans="1:6" ht="25.5">
      <c r="A534" s="12" t="s">
        <v>5479</v>
      </c>
      <c r="B534" s="13" t="s">
        <v>5480</v>
      </c>
      <c r="C534" s="14" t="s">
        <v>143</v>
      </c>
      <c r="D534" s="15">
        <v>27.44</v>
      </c>
      <c r="E534" s="15">
        <v>17.579999999999998</v>
      </c>
      <c r="F534" s="15">
        <v>45.02</v>
      </c>
    </row>
    <row r="535" spans="1:6" ht="25.5">
      <c r="A535" s="12" t="s">
        <v>5481</v>
      </c>
      <c r="B535" s="13" t="s">
        <v>5482</v>
      </c>
      <c r="C535" s="14" t="s">
        <v>143</v>
      </c>
      <c r="D535" s="15">
        <v>17.05</v>
      </c>
      <c r="E535" s="15">
        <v>11.51</v>
      </c>
      <c r="F535" s="15">
        <v>28.56</v>
      </c>
    </row>
    <row r="536" spans="1:6" ht="38.25">
      <c r="A536" s="12" t="s">
        <v>5483</v>
      </c>
      <c r="B536" s="13" t="s">
        <v>5484</v>
      </c>
      <c r="C536" s="14" t="s">
        <v>143</v>
      </c>
      <c r="D536" s="15">
        <v>20.92</v>
      </c>
      <c r="E536" s="15">
        <v>11.67</v>
      </c>
      <c r="F536" s="15">
        <v>32.590000000000003</v>
      </c>
    </row>
    <row r="537" spans="1:6" ht="25.5">
      <c r="A537" s="12" t="s">
        <v>5485</v>
      </c>
      <c r="B537" s="13" t="s">
        <v>4786</v>
      </c>
      <c r="C537" s="14" t="s">
        <v>143</v>
      </c>
      <c r="D537" s="15">
        <v>27.01</v>
      </c>
      <c r="E537" s="15">
        <v>13.44</v>
      </c>
      <c r="F537" s="15">
        <v>40.450000000000003</v>
      </c>
    </row>
    <row r="538" spans="1:6" ht="25.5">
      <c r="A538" s="12" t="s">
        <v>4787</v>
      </c>
      <c r="B538" s="13" t="s">
        <v>2344</v>
      </c>
      <c r="C538" s="14" t="s">
        <v>143</v>
      </c>
      <c r="D538" s="15">
        <v>17.46</v>
      </c>
      <c r="E538" s="15">
        <v>15.01</v>
      </c>
      <c r="F538" s="15">
        <v>32.47</v>
      </c>
    </row>
    <row r="539" spans="1:6" ht="25.5">
      <c r="A539" s="12" t="s">
        <v>2345</v>
      </c>
      <c r="B539" s="13" t="s">
        <v>2346</v>
      </c>
      <c r="C539" s="14" t="s">
        <v>143</v>
      </c>
      <c r="D539" s="15">
        <v>21.44</v>
      </c>
      <c r="E539" s="15">
        <v>16.14</v>
      </c>
      <c r="F539" s="15">
        <v>37.58</v>
      </c>
    </row>
    <row r="540" spans="1:6" ht="25.5">
      <c r="A540" s="12" t="s">
        <v>2347</v>
      </c>
      <c r="B540" s="13" t="s">
        <v>2348</v>
      </c>
      <c r="C540" s="14" t="s">
        <v>143</v>
      </c>
      <c r="D540" s="15">
        <v>27.53</v>
      </c>
      <c r="E540" s="15">
        <v>17.27</v>
      </c>
      <c r="F540" s="15">
        <v>44.8</v>
      </c>
    </row>
    <row r="541" spans="1:6" ht="25.5">
      <c r="A541" s="12" t="s">
        <v>2349</v>
      </c>
      <c r="B541" s="13" t="s">
        <v>1299</v>
      </c>
      <c r="C541" s="14" t="s">
        <v>143</v>
      </c>
      <c r="D541" s="15">
        <v>29.47</v>
      </c>
      <c r="E541" s="15">
        <v>14.14</v>
      </c>
      <c r="F541" s="15">
        <v>43.61</v>
      </c>
    </row>
    <row r="542" spans="1:6" ht="25.5">
      <c r="A542" s="12" t="s">
        <v>2350</v>
      </c>
      <c r="B542" s="13" t="s">
        <v>1300</v>
      </c>
      <c r="C542" s="14" t="s">
        <v>143</v>
      </c>
      <c r="D542" s="15">
        <v>36.53</v>
      </c>
      <c r="E542" s="15">
        <v>14.43</v>
      </c>
      <c r="F542" s="15">
        <v>50.96</v>
      </c>
    </row>
    <row r="543" spans="1:6" ht="25.5">
      <c r="A543" s="12" t="s">
        <v>2351</v>
      </c>
      <c r="B543" s="13" t="s">
        <v>2352</v>
      </c>
      <c r="C543" s="14" t="s">
        <v>143</v>
      </c>
      <c r="D543" s="15">
        <v>26.72</v>
      </c>
      <c r="E543" s="15">
        <v>14.14</v>
      </c>
      <c r="F543" s="15">
        <v>40.86</v>
      </c>
    </row>
    <row r="544" spans="1:6" ht="25.5">
      <c r="A544" s="12" t="s">
        <v>2353</v>
      </c>
      <c r="B544" s="13" t="s">
        <v>2354</v>
      </c>
      <c r="C544" s="14" t="s">
        <v>143</v>
      </c>
      <c r="D544" s="15">
        <v>33.65</v>
      </c>
      <c r="E544" s="15">
        <v>14.43</v>
      </c>
      <c r="F544" s="15">
        <v>48.08</v>
      </c>
    </row>
    <row r="545" spans="1:6" ht="25.5">
      <c r="A545" s="12" t="s">
        <v>2355</v>
      </c>
      <c r="B545" s="13" t="s">
        <v>4078</v>
      </c>
      <c r="C545" s="14" t="s">
        <v>143</v>
      </c>
      <c r="D545" s="15">
        <v>30.93</v>
      </c>
      <c r="E545" s="15">
        <v>5.77</v>
      </c>
      <c r="F545" s="15">
        <v>36.700000000000003</v>
      </c>
    </row>
    <row r="546" spans="1:6" ht="25.5">
      <c r="A546" s="12" t="s">
        <v>4079</v>
      </c>
      <c r="B546" s="13" t="s">
        <v>4080</v>
      </c>
      <c r="C546" s="14" t="s">
        <v>143</v>
      </c>
      <c r="D546" s="15">
        <v>35.44</v>
      </c>
      <c r="E546" s="15">
        <v>5.77</v>
      </c>
      <c r="F546" s="15">
        <v>41.21</v>
      </c>
    </row>
    <row r="547" spans="1:6" ht="38.25">
      <c r="A547" s="12" t="s">
        <v>4081</v>
      </c>
      <c r="B547" s="13" t="s">
        <v>4082</v>
      </c>
      <c r="C547" s="14" t="s">
        <v>143</v>
      </c>
      <c r="D547" s="15">
        <v>32.56</v>
      </c>
      <c r="E547" s="15">
        <v>5.77</v>
      </c>
      <c r="F547" s="15">
        <v>38.33</v>
      </c>
    </row>
    <row r="548" spans="1:6" ht="38.25">
      <c r="A548" s="12" t="s">
        <v>4083</v>
      </c>
      <c r="B548" s="13" t="s">
        <v>4084</v>
      </c>
      <c r="C548" s="14" t="s">
        <v>143</v>
      </c>
      <c r="D548" s="15">
        <v>39.85</v>
      </c>
      <c r="E548" s="15">
        <v>5.89</v>
      </c>
      <c r="F548" s="15">
        <v>45.74</v>
      </c>
    </row>
    <row r="549" spans="1:6" ht="38.25">
      <c r="A549" s="12" t="s">
        <v>4085</v>
      </c>
      <c r="B549" s="13" t="s">
        <v>4086</v>
      </c>
      <c r="C549" s="14" t="s">
        <v>143</v>
      </c>
      <c r="D549" s="15">
        <v>47.68</v>
      </c>
      <c r="E549" s="15">
        <v>6</v>
      </c>
      <c r="F549" s="15">
        <v>53.68</v>
      </c>
    </row>
    <row r="550" spans="1:6" ht="38.25">
      <c r="A550" s="12" t="s">
        <v>4087</v>
      </c>
      <c r="B550" s="13" t="s">
        <v>4088</v>
      </c>
      <c r="C550" s="14" t="s">
        <v>143</v>
      </c>
      <c r="D550" s="15">
        <v>63.45</v>
      </c>
      <c r="E550" s="15">
        <v>6.22</v>
      </c>
      <c r="F550" s="15">
        <v>69.67</v>
      </c>
    </row>
    <row r="551" spans="1:6" ht="25.5">
      <c r="A551" s="12" t="s">
        <v>4089</v>
      </c>
      <c r="B551" s="13" t="s">
        <v>633</v>
      </c>
      <c r="C551" s="14" t="s">
        <v>2262</v>
      </c>
      <c r="D551" s="15">
        <v>463.09</v>
      </c>
      <c r="E551" s="15">
        <v>310.33</v>
      </c>
      <c r="F551" s="15">
        <v>773.42</v>
      </c>
    </row>
    <row r="552" spans="1:6">
      <c r="A552" s="12" t="s">
        <v>4090</v>
      </c>
      <c r="B552" s="13" t="s">
        <v>634</v>
      </c>
      <c r="C552" s="14" t="s">
        <v>143</v>
      </c>
      <c r="D552" s="15">
        <v>245.1</v>
      </c>
      <c r="E552" s="15">
        <v>44.5</v>
      </c>
      <c r="F552" s="15">
        <v>289.60000000000002</v>
      </c>
    </row>
    <row r="553" spans="1:6" ht="25.5">
      <c r="A553" s="12" t="s">
        <v>4091</v>
      </c>
      <c r="B553" s="13" t="s">
        <v>635</v>
      </c>
      <c r="C553" s="14" t="s">
        <v>143</v>
      </c>
      <c r="D553" s="15">
        <v>50.81</v>
      </c>
      <c r="E553" s="15">
        <v>25</v>
      </c>
      <c r="F553" s="15">
        <v>75.81</v>
      </c>
    </row>
    <row r="554" spans="1:6" ht="25.5">
      <c r="A554" s="12" t="s">
        <v>4092</v>
      </c>
      <c r="B554" s="13" t="s">
        <v>636</v>
      </c>
      <c r="C554" s="14" t="s">
        <v>143</v>
      </c>
      <c r="D554" s="15">
        <v>56.22</v>
      </c>
      <c r="E554" s="15">
        <v>25.01</v>
      </c>
      <c r="F554" s="15">
        <v>81.23</v>
      </c>
    </row>
    <row r="555" spans="1:6" ht="25.5">
      <c r="A555" s="12" t="s">
        <v>4093</v>
      </c>
      <c r="B555" s="13" t="s">
        <v>637</v>
      </c>
      <c r="C555" s="14" t="s">
        <v>143</v>
      </c>
      <c r="D555" s="15">
        <v>672.83</v>
      </c>
      <c r="E555" s="15">
        <v>68.05</v>
      </c>
      <c r="F555" s="15">
        <v>740.88</v>
      </c>
    </row>
    <row r="556" spans="1:6" ht="25.5">
      <c r="A556" s="12" t="s">
        <v>4094</v>
      </c>
      <c r="B556" s="13" t="s">
        <v>5993</v>
      </c>
      <c r="C556" s="14" t="s">
        <v>143</v>
      </c>
      <c r="D556" s="15">
        <v>101.1</v>
      </c>
      <c r="E556" s="15">
        <v>25</v>
      </c>
      <c r="F556" s="15">
        <v>126.1</v>
      </c>
    </row>
    <row r="557" spans="1:6" ht="25.5">
      <c r="A557" s="12" t="s">
        <v>5994</v>
      </c>
      <c r="B557" s="13" t="s">
        <v>638</v>
      </c>
      <c r="C557" s="14" t="s">
        <v>143</v>
      </c>
      <c r="D557" s="15">
        <v>379.83</v>
      </c>
      <c r="E557" s="15">
        <v>68.05</v>
      </c>
      <c r="F557" s="15">
        <v>447.88</v>
      </c>
    </row>
    <row r="558" spans="1:6" ht="25.5">
      <c r="A558" s="12" t="s">
        <v>5995</v>
      </c>
      <c r="B558" s="13" t="s">
        <v>639</v>
      </c>
      <c r="C558" s="14" t="s">
        <v>143</v>
      </c>
      <c r="D558" s="15">
        <v>359.55</v>
      </c>
      <c r="E558" s="15">
        <v>45.19</v>
      </c>
      <c r="F558" s="15">
        <v>404.74</v>
      </c>
    </row>
    <row r="559" spans="1:6" ht="25.5">
      <c r="A559" s="12" t="s">
        <v>5996</v>
      </c>
      <c r="B559" s="13" t="s">
        <v>640</v>
      </c>
      <c r="C559" s="14" t="s">
        <v>143</v>
      </c>
      <c r="D559" s="15">
        <v>371.55</v>
      </c>
      <c r="E559" s="15">
        <v>28.85</v>
      </c>
      <c r="F559" s="15">
        <v>400.4</v>
      </c>
    </row>
    <row r="560" spans="1:6" ht="25.5">
      <c r="A560" s="12" t="s">
        <v>5997</v>
      </c>
      <c r="B560" s="13" t="s">
        <v>641</v>
      </c>
      <c r="C560" s="14" t="s">
        <v>143</v>
      </c>
      <c r="D560" s="15">
        <v>110</v>
      </c>
      <c r="E560" s="15">
        <v>0</v>
      </c>
      <c r="F560" s="15">
        <v>110</v>
      </c>
    </row>
    <row r="561" spans="1:6" ht="25.5">
      <c r="A561" s="12" t="s">
        <v>5998</v>
      </c>
      <c r="B561" s="13" t="s">
        <v>642</v>
      </c>
      <c r="C561" s="14" t="s">
        <v>143</v>
      </c>
      <c r="D561" s="15">
        <v>120</v>
      </c>
      <c r="E561" s="15">
        <v>0</v>
      </c>
      <c r="F561" s="15">
        <v>120</v>
      </c>
    </row>
    <row r="562" spans="1:6" ht="25.5">
      <c r="A562" s="12" t="s">
        <v>5999</v>
      </c>
      <c r="B562" s="13" t="s">
        <v>643</v>
      </c>
      <c r="C562" s="14" t="s">
        <v>143</v>
      </c>
      <c r="D562" s="15">
        <v>175.43</v>
      </c>
      <c r="E562" s="15">
        <v>57.69</v>
      </c>
      <c r="F562" s="15">
        <v>233.12</v>
      </c>
    </row>
    <row r="563" spans="1:6" ht="38.25">
      <c r="A563" s="12" t="s">
        <v>6000</v>
      </c>
      <c r="B563" s="13" t="s">
        <v>4790</v>
      </c>
      <c r="C563" s="14" t="s">
        <v>143</v>
      </c>
      <c r="D563" s="15">
        <v>385</v>
      </c>
      <c r="E563" s="15">
        <v>0</v>
      </c>
      <c r="F563" s="15">
        <v>385</v>
      </c>
    </row>
    <row r="564" spans="1:6" ht="25.5">
      <c r="A564" s="12" t="s">
        <v>4791</v>
      </c>
      <c r="B564" s="13" t="s">
        <v>644</v>
      </c>
      <c r="C564" s="14" t="s">
        <v>143</v>
      </c>
      <c r="D564" s="15">
        <v>357.05</v>
      </c>
      <c r="E564" s="15">
        <v>28.85</v>
      </c>
      <c r="F564" s="15">
        <v>385.9</v>
      </c>
    </row>
    <row r="565" spans="1:6" ht="25.5">
      <c r="A565" s="12" t="s">
        <v>4792</v>
      </c>
      <c r="B565" s="13" t="s">
        <v>645</v>
      </c>
      <c r="C565" s="14" t="s">
        <v>143</v>
      </c>
      <c r="D565" s="15">
        <v>60.66</v>
      </c>
      <c r="E565" s="15">
        <v>0</v>
      </c>
      <c r="F565" s="15">
        <v>60.66</v>
      </c>
    </row>
    <row r="566" spans="1:6" ht="51">
      <c r="A566" s="12" t="s">
        <v>4793</v>
      </c>
      <c r="B566" s="13" t="s">
        <v>2690</v>
      </c>
      <c r="C566" s="14" t="s">
        <v>143</v>
      </c>
      <c r="D566" s="15">
        <v>90</v>
      </c>
      <c r="E566" s="15">
        <v>0</v>
      </c>
      <c r="F566" s="15">
        <v>90</v>
      </c>
    </row>
    <row r="567" spans="1:6" ht="38.25">
      <c r="A567" s="12" t="s">
        <v>4794</v>
      </c>
      <c r="B567" s="13" t="s">
        <v>4795</v>
      </c>
      <c r="C567" s="14" t="s">
        <v>143</v>
      </c>
      <c r="D567" s="15">
        <v>56.58</v>
      </c>
      <c r="E567" s="15">
        <v>0</v>
      </c>
      <c r="F567" s="15">
        <v>56.58</v>
      </c>
    </row>
    <row r="568" spans="1:6" ht="38.25">
      <c r="A568" s="12" t="s">
        <v>4796</v>
      </c>
      <c r="B568" s="13" t="s">
        <v>4865</v>
      </c>
      <c r="C568" s="14" t="s">
        <v>143</v>
      </c>
      <c r="D568" s="15">
        <v>86.09</v>
      </c>
      <c r="E568" s="15">
        <v>0</v>
      </c>
      <c r="F568" s="15">
        <v>86.09</v>
      </c>
    </row>
    <row r="569" spans="1:6" ht="25.5">
      <c r="A569" s="12" t="s">
        <v>4866</v>
      </c>
      <c r="B569" s="13" t="s">
        <v>2691</v>
      </c>
      <c r="C569" s="14" t="s">
        <v>143</v>
      </c>
      <c r="D569" s="15">
        <v>130.58000000000001</v>
      </c>
      <c r="E569" s="15">
        <v>0</v>
      </c>
      <c r="F569" s="15">
        <v>130.58000000000001</v>
      </c>
    </row>
    <row r="570" spans="1:6" ht="38.25">
      <c r="A570" s="12" t="s">
        <v>4867</v>
      </c>
      <c r="B570" s="13" t="s">
        <v>4868</v>
      </c>
      <c r="C570" s="14" t="s">
        <v>143</v>
      </c>
      <c r="D570" s="15">
        <v>59.25</v>
      </c>
      <c r="E570" s="15">
        <v>0</v>
      </c>
      <c r="F570" s="15">
        <v>59.25</v>
      </c>
    </row>
    <row r="571" spans="1:6" ht="51">
      <c r="A571" s="12" t="s">
        <v>4869</v>
      </c>
      <c r="B571" s="13" t="s">
        <v>4870</v>
      </c>
      <c r="C571" s="14" t="s">
        <v>143</v>
      </c>
      <c r="D571" s="15">
        <v>69.099999999999994</v>
      </c>
      <c r="E571" s="15">
        <v>0</v>
      </c>
      <c r="F571" s="15">
        <v>69.099999999999994</v>
      </c>
    </row>
    <row r="572" spans="1:6" ht="38.25">
      <c r="A572" s="12" t="s">
        <v>4871</v>
      </c>
      <c r="B572" s="13" t="s">
        <v>4872</v>
      </c>
      <c r="C572" s="14" t="s">
        <v>143</v>
      </c>
      <c r="D572" s="15">
        <v>76.77</v>
      </c>
      <c r="E572" s="15">
        <v>0</v>
      </c>
      <c r="F572" s="15">
        <v>76.77</v>
      </c>
    </row>
    <row r="573" spans="1:6" ht="38.25">
      <c r="A573" s="12" t="s">
        <v>4873</v>
      </c>
      <c r="B573" s="13" t="s">
        <v>4874</v>
      </c>
      <c r="C573" s="14" t="s">
        <v>143</v>
      </c>
      <c r="D573" s="15">
        <v>66.680000000000007</v>
      </c>
      <c r="E573" s="15">
        <v>0</v>
      </c>
      <c r="F573" s="15">
        <v>66.680000000000007</v>
      </c>
    </row>
    <row r="574" spans="1:6" ht="51">
      <c r="A574" s="12" t="s">
        <v>4875</v>
      </c>
      <c r="B574" s="13" t="s">
        <v>5490</v>
      </c>
      <c r="C574" s="14" t="s">
        <v>143</v>
      </c>
      <c r="D574" s="15">
        <v>86.87</v>
      </c>
      <c r="E574" s="15">
        <v>0</v>
      </c>
      <c r="F574" s="15">
        <v>86.87</v>
      </c>
    </row>
    <row r="575" spans="1:6" ht="51">
      <c r="A575" s="12" t="s">
        <v>5491</v>
      </c>
      <c r="B575" s="13" t="s">
        <v>2692</v>
      </c>
      <c r="C575" s="14" t="s">
        <v>143</v>
      </c>
      <c r="D575" s="15">
        <v>100</v>
      </c>
      <c r="E575" s="15">
        <v>0</v>
      </c>
      <c r="F575" s="15">
        <v>100</v>
      </c>
    </row>
    <row r="576" spans="1:6" ht="25.5">
      <c r="A576" s="12" t="s">
        <v>5492</v>
      </c>
      <c r="B576" s="13" t="s">
        <v>2693</v>
      </c>
      <c r="C576" s="14" t="s">
        <v>143</v>
      </c>
      <c r="D576" s="15">
        <v>0</v>
      </c>
      <c r="E576" s="15">
        <v>16.18</v>
      </c>
      <c r="F576" s="15">
        <v>16.18</v>
      </c>
    </row>
    <row r="577" spans="1:6" ht="25.5">
      <c r="A577" s="12" t="s">
        <v>1772</v>
      </c>
      <c r="B577" s="13" t="s">
        <v>2708</v>
      </c>
      <c r="C577" s="14" t="s">
        <v>143</v>
      </c>
      <c r="D577" s="15">
        <v>33.15</v>
      </c>
      <c r="E577" s="15">
        <v>20.23</v>
      </c>
      <c r="F577" s="15">
        <v>53.38</v>
      </c>
    </row>
    <row r="578" spans="1:6" ht="25.5">
      <c r="A578" s="12" t="s">
        <v>1773</v>
      </c>
      <c r="B578" s="13" t="s">
        <v>1345</v>
      </c>
      <c r="C578" s="14" t="s">
        <v>143</v>
      </c>
      <c r="D578" s="15">
        <v>35.549999999999997</v>
      </c>
      <c r="E578" s="15">
        <v>21.04</v>
      </c>
      <c r="F578" s="15">
        <v>56.59</v>
      </c>
    </row>
    <row r="579" spans="1:6" ht="25.5">
      <c r="A579" s="12" t="s">
        <v>1774</v>
      </c>
      <c r="B579" s="13" t="s">
        <v>1346</v>
      </c>
      <c r="C579" s="14" t="s">
        <v>143</v>
      </c>
      <c r="D579" s="15">
        <v>37.950000000000003</v>
      </c>
      <c r="E579" s="15">
        <v>21.84</v>
      </c>
      <c r="F579" s="15">
        <v>59.79</v>
      </c>
    </row>
    <row r="580" spans="1:6" ht="25.5">
      <c r="A580" s="12" t="s">
        <v>1775</v>
      </c>
      <c r="B580" s="13" t="s">
        <v>1347</v>
      </c>
      <c r="C580" s="14" t="s">
        <v>143</v>
      </c>
      <c r="D580" s="15">
        <v>41.64</v>
      </c>
      <c r="E580" s="15">
        <v>23.46</v>
      </c>
      <c r="F580" s="15">
        <v>65.099999999999994</v>
      </c>
    </row>
    <row r="581" spans="1:6" ht="25.5">
      <c r="A581" s="12" t="s">
        <v>1776</v>
      </c>
      <c r="B581" s="13" t="s">
        <v>1348</v>
      </c>
      <c r="C581" s="14" t="s">
        <v>143</v>
      </c>
      <c r="D581" s="15">
        <v>22.91</v>
      </c>
      <c r="E581" s="15">
        <v>15.37</v>
      </c>
      <c r="F581" s="15">
        <v>38.28</v>
      </c>
    </row>
    <row r="582" spans="1:6" ht="25.5">
      <c r="A582" s="12" t="s">
        <v>1777</v>
      </c>
      <c r="B582" s="13" t="s">
        <v>3796</v>
      </c>
      <c r="C582" s="14" t="s">
        <v>143</v>
      </c>
      <c r="D582" s="15">
        <v>25.31</v>
      </c>
      <c r="E582" s="15">
        <v>16.18</v>
      </c>
      <c r="F582" s="15">
        <v>41.49</v>
      </c>
    </row>
    <row r="583" spans="1:6" ht="25.5">
      <c r="A583" s="12" t="s">
        <v>1778</v>
      </c>
      <c r="B583" s="13" t="s">
        <v>3797</v>
      </c>
      <c r="C583" s="14" t="s">
        <v>143</v>
      </c>
      <c r="D583" s="15">
        <v>27.72</v>
      </c>
      <c r="E583" s="15">
        <v>16.989999999999998</v>
      </c>
      <c r="F583" s="15">
        <v>44.71</v>
      </c>
    </row>
    <row r="584" spans="1:6" ht="25.5">
      <c r="A584" s="12" t="s">
        <v>1779</v>
      </c>
      <c r="B584" s="13" t="s">
        <v>3798</v>
      </c>
      <c r="C584" s="14" t="s">
        <v>143</v>
      </c>
      <c r="D584" s="15">
        <v>30.27</v>
      </c>
      <c r="E584" s="15">
        <v>18.600000000000001</v>
      </c>
      <c r="F584" s="15">
        <v>48.87</v>
      </c>
    </row>
    <row r="585" spans="1:6">
      <c r="A585" s="12" t="s">
        <v>1780</v>
      </c>
      <c r="B585" s="13" t="s">
        <v>1349</v>
      </c>
      <c r="C585" s="14" t="s">
        <v>143</v>
      </c>
      <c r="D585" s="15">
        <v>24.92</v>
      </c>
      <c r="E585" s="15">
        <v>19.420000000000002</v>
      </c>
      <c r="F585" s="15">
        <v>44.34</v>
      </c>
    </row>
    <row r="586" spans="1:6">
      <c r="A586" s="12" t="s">
        <v>1781</v>
      </c>
      <c r="B586" s="13" t="s">
        <v>1350</v>
      </c>
      <c r="C586" s="14" t="s">
        <v>143</v>
      </c>
      <c r="D586" s="15">
        <v>18.66</v>
      </c>
      <c r="E586" s="15">
        <v>14.57</v>
      </c>
      <c r="F586" s="15">
        <v>33.229999999999997</v>
      </c>
    </row>
    <row r="587" spans="1:6">
      <c r="A587" s="12" t="s">
        <v>1782</v>
      </c>
      <c r="B587" s="13" t="s">
        <v>1783</v>
      </c>
      <c r="C587" s="14" t="s">
        <v>143</v>
      </c>
      <c r="D587" s="15">
        <v>22.84</v>
      </c>
      <c r="E587" s="15">
        <v>10.52</v>
      </c>
      <c r="F587" s="15">
        <v>33.36</v>
      </c>
    </row>
    <row r="588" spans="1:6" ht="25.5">
      <c r="A588" s="12" t="s">
        <v>1784</v>
      </c>
      <c r="B588" s="13" t="s">
        <v>1785</v>
      </c>
      <c r="C588" s="14" t="s">
        <v>143</v>
      </c>
      <c r="D588" s="15">
        <v>7.03</v>
      </c>
      <c r="E588" s="15">
        <v>2.06</v>
      </c>
      <c r="F588" s="15">
        <v>9.09</v>
      </c>
    </row>
    <row r="589" spans="1:6" ht="25.5">
      <c r="A589" s="12" t="s">
        <v>1786</v>
      </c>
      <c r="B589" s="13" t="s">
        <v>1351</v>
      </c>
      <c r="C589" s="14" t="s">
        <v>143</v>
      </c>
      <c r="D589" s="15">
        <v>4.4400000000000004</v>
      </c>
      <c r="E589" s="15">
        <v>2.06</v>
      </c>
      <c r="F589" s="15">
        <v>6.5</v>
      </c>
    </row>
    <row r="590" spans="1:6" ht="25.5">
      <c r="A590" s="12" t="s">
        <v>1787</v>
      </c>
      <c r="B590" s="13" t="s">
        <v>1788</v>
      </c>
      <c r="C590" s="14" t="s">
        <v>253</v>
      </c>
      <c r="D590" s="15">
        <v>9.84</v>
      </c>
      <c r="E590" s="15">
        <v>0</v>
      </c>
      <c r="F590" s="15">
        <v>9.84</v>
      </c>
    </row>
    <row r="591" spans="1:6" ht="25.5">
      <c r="A591" s="12" t="s">
        <v>1789</v>
      </c>
      <c r="B591" s="13" t="s">
        <v>1352</v>
      </c>
      <c r="C591" s="14" t="s">
        <v>253</v>
      </c>
      <c r="D591" s="15">
        <v>12.32</v>
      </c>
      <c r="E591" s="15">
        <v>0</v>
      </c>
      <c r="F591" s="15">
        <v>12.32</v>
      </c>
    </row>
    <row r="592" spans="1:6" ht="25.5">
      <c r="A592" s="12" t="s">
        <v>1790</v>
      </c>
      <c r="B592" s="13" t="s">
        <v>1791</v>
      </c>
      <c r="C592" s="14" t="s">
        <v>2262</v>
      </c>
      <c r="D592" s="15">
        <v>1093.33</v>
      </c>
      <c r="E592" s="15">
        <v>178.61</v>
      </c>
      <c r="F592" s="15">
        <v>1271.94</v>
      </c>
    </row>
    <row r="593" spans="1:6" ht="25.5">
      <c r="A593" s="12" t="s">
        <v>1792</v>
      </c>
      <c r="B593" s="13" t="s">
        <v>1353</v>
      </c>
      <c r="C593" s="14" t="s">
        <v>2262</v>
      </c>
      <c r="D593" s="15">
        <v>1141.9000000000001</v>
      </c>
      <c r="E593" s="15">
        <v>485.4</v>
      </c>
      <c r="F593" s="15">
        <v>1627.3</v>
      </c>
    </row>
    <row r="594" spans="1:6" ht="25.5">
      <c r="A594" s="12" t="s">
        <v>1793</v>
      </c>
      <c r="B594" s="13" t="s">
        <v>1354</v>
      </c>
      <c r="C594" s="14" t="s">
        <v>5320</v>
      </c>
      <c r="D594" s="15">
        <v>0.05</v>
      </c>
      <c r="E594" s="15">
        <v>2.27</v>
      </c>
      <c r="F594" s="15">
        <v>2.3199999999999998</v>
      </c>
    </row>
    <row r="595" spans="1:6" ht="25.5">
      <c r="A595" s="12" t="s">
        <v>1794</v>
      </c>
      <c r="B595" s="13" t="s">
        <v>1355</v>
      </c>
      <c r="C595" s="14" t="s">
        <v>5320</v>
      </c>
      <c r="D595" s="15">
        <v>0.13</v>
      </c>
      <c r="E595" s="15">
        <v>5.99</v>
      </c>
      <c r="F595" s="15">
        <v>6.12</v>
      </c>
    </row>
    <row r="596" spans="1:6">
      <c r="A596" s="12" t="s">
        <v>1795</v>
      </c>
      <c r="B596" s="13" t="s">
        <v>1356</v>
      </c>
      <c r="C596" s="14" t="s">
        <v>143</v>
      </c>
      <c r="D596" s="15">
        <v>18.399999999999999</v>
      </c>
      <c r="E596" s="15">
        <v>11.61</v>
      </c>
      <c r="F596" s="15">
        <v>30.01</v>
      </c>
    </row>
    <row r="597" spans="1:6">
      <c r="A597" s="12" t="s">
        <v>1796</v>
      </c>
      <c r="B597" s="13" t="s">
        <v>1357</v>
      </c>
      <c r="C597" s="14" t="s">
        <v>143</v>
      </c>
      <c r="D597" s="15">
        <v>17.760000000000002</v>
      </c>
      <c r="E597" s="15">
        <v>11.61</v>
      </c>
      <c r="F597" s="15">
        <v>29.37</v>
      </c>
    </row>
    <row r="598" spans="1:6">
      <c r="A598" s="12" t="s">
        <v>1797</v>
      </c>
      <c r="B598" s="13" t="s">
        <v>1358</v>
      </c>
      <c r="C598" s="14" t="s">
        <v>143</v>
      </c>
      <c r="D598" s="15">
        <v>12.96</v>
      </c>
      <c r="E598" s="15">
        <v>11.61</v>
      </c>
      <c r="F598" s="15">
        <v>24.57</v>
      </c>
    </row>
    <row r="599" spans="1:6">
      <c r="A599" s="12" t="s">
        <v>1798</v>
      </c>
      <c r="B599" s="13" t="s">
        <v>1359</v>
      </c>
      <c r="C599" s="14" t="s">
        <v>143</v>
      </c>
      <c r="D599" s="15">
        <v>23.22</v>
      </c>
      <c r="E599" s="15">
        <v>17.420000000000002</v>
      </c>
      <c r="F599" s="15">
        <v>40.64</v>
      </c>
    </row>
    <row r="600" spans="1:6">
      <c r="A600" s="12" t="s">
        <v>1799</v>
      </c>
      <c r="B600" s="13" t="s">
        <v>1360</v>
      </c>
      <c r="C600" s="14" t="s">
        <v>5320</v>
      </c>
      <c r="D600" s="15">
        <v>0.39</v>
      </c>
      <c r="E600" s="15">
        <v>5.33</v>
      </c>
      <c r="F600" s="15">
        <v>5.72</v>
      </c>
    </row>
    <row r="601" spans="1:6" ht="25.5">
      <c r="A601" s="12" t="s">
        <v>1361</v>
      </c>
      <c r="B601" s="13" t="s">
        <v>1362</v>
      </c>
      <c r="C601" s="14" t="s">
        <v>5320</v>
      </c>
      <c r="D601" s="15">
        <v>4.47</v>
      </c>
      <c r="E601" s="15">
        <v>6.38</v>
      </c>
      <c r="F601" s="15">
        <v>10.85</v>
      </c>
    </row>
    <row r="602" spans="1:6">
      <c r="A602" s="12" t="s">
        <v>1363</v>
      </c>
      <c r="B602" s="13" t="s">
        <v>1364</v>
      </c>
      <c r="C602" s="14" t="s">
        <v>5320</v>
      </c>
      <c r="D602" s="15">
        <v>3.6</v>
      </c>
      <c r="E602" s="15">
        <v>6.38</v>
      </c>
      <c r="F602" s="15">
        <v>9.98</v>
      </c>
    </row>
    <row r="603" spans="1:6">
      <c r="A603" s="12" t="s">
        <v>1365</v>
      </c>
      <c r="B603" s="13" t="s">
        <v>1366</v>
      </c>
      <c r="C603" s="14" t="s">
        <v>5320</v>
      </c>
      <c r="D603" s="15">
        <v>5.7</v>
      </c>
      <c r="E603" s="15">
        <v>6.38</v>
      </c>
      <c r="F603" s="15">
        <v>12.08</v>
      </c>
    </row>
    <row r="604" spans="1:6" ht="25.5">
      <c r="A604" s="12" t="s">
        <v>1800</v>
      </c>
      <c r="B604" s="13" t="s">
        <v>1801</v>
      </c>
      <c r="C604" s="14" t="s">
        <v>143</v>
      </c>
      <c r="D604" s="15">
        <v>13.65</v>
      </c>
      <c r="E604" s="15">
        <v>6.38</v>
      </c>
      <c r="F604" s="15">
        <v>20.03</v>
      </c>
    </row>
    <row r="605" spans="1:6" ht="25.5">
      <c r="A605" s="12" t="s">
        <v>1802</v>
      </c>
      <c r="B605" s="13" t="s">
        <v>2223</v>
      </c>
      <c r="C605" s="14" t="s">
        <v>143</v>
      </c>
      <c r="D605" s="15">
        <v>17.64</v>
      </c>
      <c r="E605" s="15">
        <v>6.38</v>
      </c>
      <c r="F605" s="15">
        <v>24.02</v>
      </c>
    </row>
    <row r="606" spans="1:6" ht="25.5">
      <c r="A606" s="12" t="s">
        <v>2224</v>
      </c>
      <c r="B606" s="13" t="s">
        <v>2225</v>
      </c>
      <c r="C606" s="14" t="s">
        <v>143</v>
      </c>
      <c r="D606" s="15">
        <v>42.12</v>
      </c>
      <c r="E606" s="15">
        <v>6.38</v>
      </c>
      <c r="F606" s="15">
        <v>48.5</v>
      </c>
    </row>
    <row r="607" spans="1:6" ht="25.5">
      <c r="A607" s="12" t="s">
        <v>2226</v>
      </c>
      <c r="B607" s="13" t="s">
        <v>2227</v>
      </c>
      <c r="C607" s="14" t="s">
        <v>143</v>
      </c>
      <c r="D607" s="15">
        <v>36.85</v>
      </c>
      <c r="E607" s="15">
        <v>6.38</v>
      </c>
      <c r="F607" s="15">
        <v>43.23</v>
      </c>
    </row>
    <row r="608" spans="1:6" ht="25.5">
      <c r="A608" s="12" t="s">
        <v>2228</v>
      </c>
      <c r="B608" s="13" t="s">
        <v>2229</v>
      </c>
      <c r="C608" s="14" t="s">
        <v>5320</v>
      </c>
      <c r="D608" s="15">
        <v>24.32</v>
      </c>
      <c r="E608" s="15">
        <v>3.19</v>
      </c>
      <c r="F608" s="15">
        <v>27.51</v>
      </c>
    </row>
    <row r="609" spans="1:6" ht="25.5">
      <c r="A609" s="12" t="s">
        <v>2230</v>
      </c>
      <c r="B609" s="13" t="s">
        <v>3926</v>
      </c>
      <c r="C609" s="14" t="s">
        <v>5320</v>
      </c>
      <c r="D609" s="15">
        <v>22.53</v>
      </c>
      <c r="E609" s="15">
        <v>3.19</v>
      </c>
      <c r="F609" s="15">
        <v>25.72</v>
      </c>
    </row>
    <row r="610" spans="1:6" ht="25.5">
      <c r="A610" s="12" t="s">
        <v>3927</v>
      </c>
      <c r="B610" s="13" t="s">
        <v>3928</v>
      </c>
      <c r="C610" s="14" t="s">
        <v>5320</v>
      </c>
      <c r="D610" s="15">
        <v>34.229999999999997</v>
      </c>
      <c r="E610" s="15">
        <v>3.19</v>
      </c>
      <c r="F610" s="15">
        <v>37.42</v>
      </c>
    </row>
    <row r="611" spans="1:6" ht="25.5">
      <c r="A611" s="12" t="s">
        <v>3929</v>
      </c>
      <c r="B611" s="13" t="s">
        <v>3930</v>
      </c>
      <c r="C611" s="14" t="s">
        <v>5320</v>
      </c>
      <c r="D611" s="15">
        <v>52.58</v>
      </c>
      <c r="E611" s="15">
        <v>3.19</v>
      </c>
      <c r="F611" s="15">
        <v>55.77</v>
      </c>
    </row>
    <row r="612" spans="1:6" ht="25.5">
      <c r="A612" s="12" t="s">
        <v>3931</v>
      </c>
      <c r="B612" s="13" t="s">
        <v>1367</v>
      </c>
      <c r="C612" s="14" t="s">
        <v>5320</v>
      </c>
      <c r="D612" s="15">
        <v>19.27</v>
      </c>
      <c r="E612" s="15">
        <v>3.19</v>
      </c>
      <c r="F612" s="15">
        <v>22.46</v>
      </c>
    </row>
    <row r="613" spans="1:6" ht="25.5">
      <c r="A613" s="12" t="s">
        <v>3932</v>
      </c>
      <c r="B613" s="13" t="s">
        <v>1368</v>
      </c>
      <c r="C613" s="14" t="s">
        <v>5320</v>
      </c>
      <c r="D613" s="15">
        <v>23.95</v>
      </c>
      <c r="E613" s="15">
        <v>3.19</v>
      </c>
      <c r="F613" s="15">
        <v>27.14</v>
      </c>
    </row>
    <row r="614" spans="1:6" ht="25.5">
      <c r="A614" s="12" t="s">
        <v>2252</v>
      </c>
      <c r="B614" s="13" t="s">
        <v>1369</v>
      </c>
      <c r="C614" s="14" t="s">
        <v>5320</v>
      </c>
      <c r="D614" s="15">
        <v>19.670000000000002</v>
      </c>
      <c r="E614" s="15">
        <v>3.19</v>
      </c>
      <c r="F614" s="15">
        <v>22.86</v>
      </c>
    </row>
    <row r="615" spans="1:6" ht="25.5">
      <c r="A615" s="12" t="s">
        <v>2253</v>
      </c>
      <c r="B615" s="13" t="s">
        <v>1370</v>
      </c>
      <c r="C615" s="14" t="s">
        <v>143</v>
      </c>
      <c r="D615" s="15">
        <v>24.29</v>
      </c>
      <c r="E615" s="15">
        <v>10.38</v>
      </c>
      <c r="F615" s="15">
        <v>34.67</v>
      </c>
    </row>
    <row r="616" spans="1:6" ht="25.5">
      <c r="A616" s="12" t="s">
        <v>2254</v>
      </c>
      <c r="B616" s="13" t="s">
        <v>1371</v>
      </c>
      <c r="C616" s="14" t="s">
        <v>5320</v>
      </c>
      <c r="D616" s="15">
        <v>45.06</v>
      </c>
      <c r="E616" s="15">
        <v>3.51</v>
      </c>
      <c r="F616" s="15">
        <v>48.57</v>
      </c>
    </row>
    <row r="617" spans="1:6" ht="38.25">
      <c r="A617" s="12" t="s">
        <v>2255</v>
      </c>
      <c r="B617" s="13" t="s">
        <v>2256</v>
      </c>
      <c r="C617" s="14" t="s">
        <v>143</v>
      </c>
      <c r="D617" s="15">
        <v>37.54</v>
      </c>
      <c r="E617" s="15">
        <v>6.38</v>
      </c>
      <c r="F617" s="15">
        <v>43.92</v>
      </c>
    </row>
    <row r="618" spans="1:6" ht="38.25">
      <c r="A618" s="12" t="s">
        <v>2257</v>
      </c>
      <c r="B618" s="13" t="s">
        <v>2258</v>
      </c>
      <c r="C618" s="14" t="s">
        <v>143</v>
      </c>
      <c r="D618" s="15">
        <v>82.59</v>
      </c>
      <c r="E618" s="15">
        <v>6.38</v>
      </c>
      <c r="F618" s="15">
        <v>88.97</v>
      </c>
    </row>
    <row r="619" spans="1:6" ht="38.25">
      <c r="A619" s="12" t="s">
        <v>2259</v>
      </c>
      <c r="B619" s="13" t="s">
        <v>3938</v>
      </c>
      <c r="C619" s="14" t="s">
        <v>143</v>
      </c>
      <c r="D619" s="15">
        <v>66.77</v>
      </c>
      <c r="E619" s="15">
        <v>6.38</v>
      </c>
      <c r="F619" s="15">
        <v>73.150000000000006</v>
      </c>
    </row>
    <row r="620" spans="1:6" ht="38.25">
      <c r="A620" s="12" t="s">
        <v>3939</v>
      </c>
      <c r="B620" s="13" t="s">
        <v>3940</v>
      </c>
      <c r="C620" s="14" t="s">
        <v>143</v>
      </c>
      <c r="D620" s="15">
        <v>38.44</v>
      </c>
      <c r="E620" s="15">
        <v>6.38</v>
      </c>
      <c r="F620" s="15">
        <v>44.82</v>
      </c>
    </row>
    <row r="621" spans="1:6" ht="38.25">
      <c r="A621" s="12" t="s">
        <v>3941</v>
      </c>
      <c r="B621" s="13" t="s">
        <v>3942</v>
      </c>
      <c r="C621" s="14" t="s">
        <v>5320</v>
      </c>
      <c r="D621" s="15">
        <v>34.17</v>
      </c>
      <c r="E621" s="15">
        <v>3.19</v>
      </c>
      <c r="F621" s="15">
        <v>37.36</v>
      </c>
    </row>
    <row r="622" spans="1:6" ht="38.25">
      <c r="A622" s="12" t="s">
        <v>3943</v>
      </c>
      <c r="B622" s="13" t="s">
        <v>3972</v>
      </c>
      <c r="C622" s="14" t="s">
        <v>5320</v>
      </c>
      <c r="D622" s="15">
        <v>33.270000000000003</v>
      </c>
      <c r="E622" s="15">
        <v>3.19</v>
      </c>
      <c r="F622" s="15">
        <v>36.46</v>
      </c>
    </row>
    <row r="623" spans="1:6" ht="38.25">
      <c r="A623" s="12" t="s">
        <v>3973</v>
      </c>
      <c r="B623" s="13" t="s">
        <v>3974</v>
      </c>
      <c r="C623" s="14" t="s">
        <v>143</v>
      </c>
      <c r="D623" s="15">
        <v>71.3</v>
      </c>
      <c r="E623" s="15">
        <v>16.11</v>
      </c>
      <c r="F623" s="15">
        <v>87.41</v>
      </c>
    </row>
    <row r="624" spans="1:6" ht="38.25">
      <c r="A624" s="12" t="s">
        <v>3975</v>
      </c>
      <c r="B624" s="13" t="s">
        <v>3312</v>
      </c>
      <c r="C624" s="14" t="s">
        <v>143</v>
      </c>
      <c r="D624" s="15">
        <v>94.07</v>
      </c>
      <c r="E624" s="15">
        <v>6.97</v>
      </c>
      <c r="F624" s="15">
        <v>101.04</v>
      </c>
    </row>
    <row r="625" spans="1:6" ht="38.25">
      <c r="A625" s="12" t="s">
        <v>3313</v>
      </c>
      <c r="B625" s="13" t="s">
        <v>3314</v>
      </c>
      <c r="C625" s="14" t="s">
        <v>143</v>
      </c>
      <c r="D625" s="15">
        <v>80.349999999999994</v>
      </c>
      <c r="E625" s="15">
        <v>6.97</v>
      </c>
      <c r="F625" s="15">
        <v>87.32</v>
      </c>
    </row>
    <row r="626" spans="1:6" ht="38.25">
      <c r="A626" s="12" t="s">
        <v>3315</v>
      </c>
      <c r="B626" s="13" t="s">
        <v>3316</v>
      </c>
      <c r="C626" s="14" t="s">
        <v>143</v>
      </c>
      <c r="D626" s="15">
        <v>63.4</v>
      </c>
      <c r="E626" s="15">
        <v>6.38</v>
      </c>
      <c r="F626" s="15">
        <v>69.78</v>
      </c>
    </row>
    <row r="627" spans="1:6" ht="25.5">
      <c r="A627" s="12" t="s">
        <v>3317</v>
      </c>
      <c r="B627" s="13" t="s">
        <v>1372</v>
      </c>
      <c r="C627" s="14" t="s">
        <v>143</v>
      </c>
      <c r="D627" s="15">
        <v>49.37</v>
      </c>
      <c r="E627" s="15">
        <v>6.38</v>
      </c>
      <c r="F627" s="15">
        <v>55.75</v>
      </c>
    </row>
    <row r="628" spans="1:6" ht="25.5">
      <c r="A628" s="12" t="s">
        <v>3318</v>
      </c>
      <c r="B628" s="13" t="s">
        <v>1373</v>
      </c>
      <c r="C628" s="14" t="s">
        <v>143</v>
      </c>
      <c r="D628" s="15">
        <v>50.28</v>
      </c>
      <c r="E628" s="15">
        <v>6.38</v>
      </c>
      <c r="F628" s="15">
        <v>56.66</v>
      </c>
    </row>
    <row r="629" spans="1:6" ht="25.5">
      <c r="A629" s="12" t="s">
        <v>3319</v>
      </c>
      <c r="B629" s="13" t="s">
        <v>3320</v>
      </c>
      <c r="C629" s="14" t="s">
        <v>143</v>
      </c>
      <c r="D629" s="15">
        <v>29.89</v>
      </c>
      <c r="E629" s="15">
        <v>6.38</v>
      </c>
      <c r="F629" s="15">
        <v>36.270000000000003</v>
      </c>
    </row>
    <row r="630" spans="1:6" ht="25.5">
      <c r="A630" s="12" t="s">
        <v>3321</v>
      </c>
      <c r="B630" s="13" t="s">
        <v>3322</v>
      </c>
      <c r="C630" s="14" t="s">
        <v>143</v>
      </c>
      <c r="D630" s="15">
        <v>64.989999999999995</v>
      </c>
      <c r="E630" s="15">
        <v>6.38</v>
      </c>
      <c r="F630" s="15">
        <v>71.37</v>
      </c>
    </row>
    <row r="631" spans="1:6" ht="25.5">
      <c r="A631" s="12" t="s">
        <v>3323</v>
      </c>
      <c r="B631" s="13" t="s">
        <v>1374</v>
      </c>
      <c r="C631" s="14" t="s">
        <v>5320</v>
      </c>
      <c r="D631" s="15">
        <v>37.24</v>
      </c>
      <c r="E631" s="15">
        <v>3.19</v>
      </c>
      <c r="F631" s="15">
        <v>40.43</v>
      </c>
    </row>
    <row r="632" spans="1:6" ht="25.5">
      <c r="A632" s="12" t="s">
        <v>3324</v>
      </c>
      <c r="B632" s="13" t="s">
        <v>1375</v>
      </c>
      <c r="C632" s="14" t="s">
        <v>5320</v>
      </c>
      <c r="D632" s="15">
        <v>50.28</v>
      </c>
      <c r="E632" s="15">
        <v>3.19</v>
      </c>
      <c r="F632" s="15">
        <v>53.47</v>
      </c>
    </row>
    <row r="633" spans="1:6" ht="25.5">
      <c r="A633" s="12" t="s">
        <v>3325</v>
      </c>
      <c r="B633" s="13" t="s">
        <v>5098</v>
      </c>
      <c r="C633" s="14" t="s">
        <v>5320</v>
      </c>
      <c r="D633" s="15">
        <v>56.4</v>
      </c>
      <c r="E633" s="15">
        <v>3.19</v>
      </c>
      <c r="F633" s="15">
        <v>59.59</v>
      </c>
    </row>
    <row r="634" spans="1:6" ht="25.5">
      <c r="A634" s="12" t="s">
        <v>5099</v>
      </c>
      <c r="B634" s="13" t="s">
        <v>5100</v>
      </c>
      <c r="C634" s="14" t="s">
        <v>5320</v>
      </c>
      <c r="D634" s="15">
        <v>111.89</v>
      </c>
      <c r="E634" s="15">
        <v>3.19</v>
      </c>
      <c r="F634" s="15">
        <v>115.08</v>
      </c>
    </row>
    <row r="635" spans="1:6">
      <c r="A635" s="12" t="s">
        <v>5101</v>
      </c>
      <c r="B635" s="13" t="s">
        <v>1376</v>
      </c>
      <c r="C635" s="14" t="s">
        <v>2250</v>
      </c>
      <c r="D635" s="15">
        <v>20.25</v>
      </c>
      <c r="E635" s="15">
        <v>1.6</v>
      </c>
      <c r="F635" s="15">
        <v>21.85</v>
      </c>
    </row>
    <row r="636" spans="1:6" ht="25.5">
      <c r="A636" s="12" t="s">
        <v>5102</v>
      </c>
      <c r="B636" s="13" t="s">
        <v>1377</v>
      </c>
      <c r="C636" s="14" t="s">
        <v>2250</v>
      </c>
      <c r="D636" s="15">
        <v>20.25</v>
      </c>
      <c r="E636" s="15">
        <v>1.6</v>
      </c>
      <c r="F636" s="15">
        <v>21.85</v>
      </c>
    </row>
    <row r="637" spans="1:6">
      <c r="A637" s="12" t="s">
        <v>5103</v>
      </c>
      <c r="B637" s="13" t="s">
        <v>1378</v>
      </c>
      <c r="C637" s="14" t="s">
        <v>143</v>
      </c>
      <c r="D637" s="15">
        <v>285.88</v>
      </c>
      <c r="E637" s="15">
        <v>0</v>
      </c>
      <c r="F637" s="15">
        <v>285.88</v>
      </c>
    </row>
    <row r="638" spans="1:6" ht="25.5">
      <c r="A638" s="12" t="s">
        <v>5104</v>
      </c>
      <c r="B638" s="13" t="s">
        <v>1379</v>
      </c>
      <c r="C638" s="14" t="s">
        <v>143</v>
      </c>
      <c r="D638" s="15">
        <v>288.45</v>
      </c>
      <c r="E638" s="15">
        <v>0</v>
      </c>
      <c r="F638" s="15">
        <v>288.45</v>
      </c>
    </row>
    <row r="639" spans="1:6" ht="25.5">
      <c r="A639" s="12" t="s">
        <v>3341</v>
      </c>
      <c r="B639" s="13" t="s">
        <v>1380</v>
      </c>
      <c r="C639" s="14" t="s">
        <v>143</v>
      </c>
      <c r="D639" s="15">
        <v>354.95</v>
      </c>
      <c r="E639" s="15">
        <v>0</v>
      </c>
      <c r="F639" s="15">
        <v>354.95</v>
      </c>
    </row>
    <row r="640" spans="1:6" ht="25.5">
      <c r="A640" s="12" t="s">
        <v>3342</v>
      </c>
      <c r="B640" s="13" t="s">
        <v>1381</v>
      </c>
      <c r="C640" s="14" t="s">
        <v>5320</v>
      </c>
      <c r="D640" s="15">
        <v>17.84</v>
      </c>
      <c r="E640" s="15">
        <v>17.559999999999999</v>
      </c>
      <c r="F640" s="15">
        <v>35.4</v>
      </c>
    </row>
    <row r="641" spans="1:6" ht="25.5">
      <c r="A641" s="12" t="s">
        <v>3343</v>
      </c>
      <c r="B641" s="13" t="s">
        <v>1382</v>
      </c>
      <c r="C641" s="14" t="s">
        <v>5320</v>
      </c>
      <c r="D641" s="15">
        <v>26.96</v>
      </c>
      <c r="E641" s="15">
        <v>22.34</v>
      </c>
      <c r="F641" s="15">
        <v>49.3</v>
      </c>
    </row>
    <row r="642" spans="1:6" ht="25.5">
      <c r="A642" s="12" t="s">
        <v>3344</v>
      </c>
      <c r="B642" s="13" t="s">
        <v>1383</v>
      </c>
      <c r="C642" s="14" t="s">
        <v>5320</v>
      </c>
      <c r="D642" s="15">
        <v>54.01</v>
      </c>
      <c r="E642" s="15">
        <v>27.13</v>
      </c>
      <c r="F642" s="15">
        <v>81.14</v>
      </c>
    </row>
    <row r="643" spans="1:6" ht="25.5">
      <c r="A643" s="12" t="s">
        <v>3345</v>
      </c>
      <c r="B643" s="13" t="s">
        <v>1384</v>
      </c>
      <c r="C643" s="14" t="s">
        <v>5320</v>
      </c>
      <c r="D643" s="15">
        <v>14.69</v>
      </c>
      <c r="E643" s="15">
        <v>17.559999999999999</v>
      </c>
      <c r="F643" s="15">
        <v>32.25</v>
      </c>
    </row>
    <row r="644" spans="1:6" ht="25.5">
      <c r="A644" s="12" t="s">
        <v>3346</v>
      </c>
      <c r="B644" s="13" t="s">
        <v>1385</v>
      </c>
      <c r="C644" s="14" t="s">
        <v>5320</v>
      </c>
      <c r="D644" s="15">
        <v>22.25</v>
      </c>
      <c r="E644" s="15">
        <v>22.34</v>
      </c>
      <c r="F644" s="15">
        <v>44.59</v>
      </c>
    </row>
    <row r="645" spans="1:6" ht="25.5">
      <c r="A645" s="12" t="s">
        <v>1386</v>
      </c>
      <c r="B645" s="13" t="s">
        <v>2720</v>
      </c>
      <c r="C645" s="14" t="s">
        <v>2250</v>
      </c>
      <c r="D645" s="15">
        <v>5.13</v>
      </c>
      <c r="E645" s="15">
        <v>0.52</v>
      </c>
      <c r="F645" s="15">
        <v>5.65</v>
      </c>
    </row>
    <row r="646" spans="1:6" ht="25.5">
      <c r="A646" s="12" t="s">
        <v>2721</v>
      </c>
      <c r="B646" s="13" t="s">
        <v>2722</v>
      </c>
      <c r="C646" s="14" t="s">
        <v>2250</v>
      </c>
      <c r="D646" s="15">
        <v>5.95</v>
      </c>
      <c r="E646" s="15">
        <v>0.74</v>
      </c>
      <c r="F646" s="15">
        <v>6.69</v>
      </c>
    </row>
    <row r="647" spans="1:6">
      <c r="A647" s="12" t="s">
        <v>3347</v>
      </c>
      <c r="B647" s="13" t="s">
        <v>367</v>
      </c>
      <c r="C647" s="14" t="s">
        <v>5320</v>
      </c>
      <c r="D647" s="15">
        <v>1.02</v>
      </c>
      <c r="E647" s="15">
        <v>6.66</v>
      </c>
      <c r="F647" s="15">
        <v>7.68</v>
      </c>
    </row>
    <row r="648" spans="1:6" ht="25.5">
      <c r="A648" s="12" t="s">
        <v>3348</v>
      </c>
      <c r="B648" s="13" t="s">
        <v>368</v>
      </c>
      <c r="C648" s="14" t="s">
        <v>143</v>
      </c>
      <c r="D648" s="15">
        <v>0</v>
      </c>
      <c r="E648" s="15">
        <v>18.03</v>
      </c>
      <c r="F648" s="15">
        <v>18.03</v>
      </c>
    </row>
    <row r="649" spans="1:6">
      <c r="A649" s="12" t="s">
        <v>3349</v>
      </c>
      <c r="B649" s="13" t="s">
        <v>369</v>
      </c>
      <c r="C649" s="14" t="s">
        <v>143</v>
      </c>
      <c r="D649" s="15">
        <v>0</v>
      </c>
      <c r="E649" s="15">
        <v>18.03</v>
      </c>
      <c r="F649" s="15">
        <v>18.03</v>
      </c>
    </row>
    <row r="650" spans="1:6" ht="25.5">
      <c r="A650" s="12" t="s">
        <v>3350</v>
      </c>
      <c r="B650" s="13" t="s">
        <v>370</v>
      </c>
      <c r="C650" s="14" t="s">
        <v>143</v>
      </c>
      <c r="D650" s="15">
        <v>0</v>
      </c>
      <c r="E650" s="15">
        <v>8.33</v>
      </c>
      <c r="F650" s="15">
        <v>8.33</v>
      </c>
    </row>
    <row r="651" spans="1:6">
      <c r="A651" s="12" t="s">
        <v>3351</v>
      </c>
      <c r="B651" s="13" t="s">
        <v>371</v>
      </c>
      <c r="C651" s="14" t="s">
        <v>143</v>
      </c>
      <c r="D651" s="15">
        <v>0</v>
      </c>
      <c r="E651" s="15">
        <v>12.02</v>
      </c>
      <c r="F651" s="15">
        <v>12.02</v>
      </c>
    </row>
    <row r="652" spans="1:6" ht="25.5">
      <c r="A652" s="12" t="s">
        <v>3352</v>
      </c>
      <c r="B652" s="13" t="s">
        <v>3353</v>
      </c>
      <c r="C652" s="14" t="s">
        <v>143</v>
      </c>
      <c r="D652" s="15">
        <v>1.07</v>
      </c>
      <c r="E652" s="15">
        <v>6.38</v>
      </c>
      <c r="F652" s="15">
        <v>7.45</v>
      </c>
    </row>
    <row r="653" spans="1:6" ht="25.5">
      <c r="A653" s="12" t="s">
        <v>3354</v>
      </c>
      <c r="B653" s="13" t="s">
        <v>3355</v>
      </c>
      <c r="C653" s="14" t="s">
        <v>143</v>
      </c>
      <c r="D653" s="15">
        <v>3.21</v>
      </c>
      <c r="E653" s="15">
        <v>6.38</v>
      </c>
      <c r="F653" s="15">
        <v>9.59</v>
      </c>
    </row>
    <row r="654" spans="1:6" ht="25.5">
      <c r="A654" s="12" t="s">
        <v>3356</v>
      </c>
      <c r="B654" s="13" t="s">
        <v>372</v>
      </c>
      <c r="C654" s="14" t="s">
        <v>2262</v>
      </c>
      <c r="D654" s="15">
        <v>391.22</v>
      </c>
      <c r="E654" s="15">
        <v>118.41</v>
      </c>
      <c r="F654" s="15">
        <v>509.63</v>
      </c>
    </row>
    <row r="655" spans="1:6" ht="25.5">
      <c r="A655" s="12" t="s">
        <v>3357</v>
      </c>
      <c r="B655" s="13" t="s">
        <v>373</v>
      </c>
      <c r="C655" s="14" t="s">
        <v>2262</v>
      </c>
      <c r="D655" s="15">
        <v>231.47</v>
      </c>
      <c r="E655" s="15">
        <v>118.41</v>
      </c>
      <c r="F655" s="15">
        <v>349.88</v>
      </c>
    </row>
    <row r="656" spans="1:6">
      <c r="A656" s="12" t="s">
        <v>3358</v>
      </c>
      <c r="B656" s="13" t="s">
        <v>374</v>
      </c>
      <c r="C656" s="14" t="s">
        <v>2262</v>
      </c>
      <c r="D656" s="15">
        <v>278.29000000000002</v>
      </c>
      <c r="E656" s="15">
        <v>118.41</v>
      </c>
      <c r="F656" s="15">
        <v>396.7</v>
      </c>
    </row>
    <row r="657" spans="1:6">
      <c r="A657" s="12" t="s">
        <v>3359</v>
      </c>
      <c r="B657" s="13" t="s">
        <v>375</v>
      </c>
      <c r="C657" s="14" t="s">
        <v>2262</v>
      </c>
      <c r="D657" s="15">
        <v>181.01</v>
      </c>
      <c r="E657" s="15">
        <v>118.41</v>
      </c>
      <c r="F657" s="15">
        <v>299.42</v>
      </c>
    </row>
    <row r="658" spans="1:6" ht="25.5">
      <c r="A658" s="12" t="s">
        <v>3360</v>
      </c>
      <c r="B658" s="13" t="s">
        <v>3361</v>
      </c>
      <c r="C658" s="14" t="s">
        <v>143</v>
      </c>
      <c r="D658" s="15">
        <v>1.84</v>
      </c>
      <c r="E658" s="15">
        <v>9.26</v>
      </c>
      <c r="F658" s="15">
        <v>11.1</v>
      </c>
    </row>
    <row r="659" spans="1:6" ht="25.5">
      <c r="A659" s="12" t="s">
        <v>3362</v>
      </c>
      <c r="B659" s="13" t="s">
        <v>376</v>
      </c>
      <c r="C659" s="14" t="s">
        <v>143</v>
      </c>
      <c r="D659" s="15">
        <v>3.43</v>
      </c>
      <c r="E659" s="15">
        <v>9.07</v>
      </c>
      <c r="F659" s="15">
        <v>12.5</v>
      </c>
    </row>
    <row r="660" spans="1:6">
      <c r="A660" s="12" t="s">
        <v>3363</v>
      </c>
      <c r="B660" s="13" t="s">
        <v>377</v>
      </c>
      <c r="C660" s="14" t="s">
        <v>143</v>
      </c>
      <c r="D660" s="15">
        <v>1.1599999999999999</v>
      </c>
      <c r="E660" s="15">
        <v>1.76</v>
      </c>
      <c r="F660" s="15">
        <v>2.92</v>
      </c>
    </row>
    <row r="661" spans="1:6">
      <c r="A661" s="12" t="s">
        <v>3364</v>
      </c>
      <c r="B661" s="13" t="s">
        <v>378</v>
      </c>
      <c r="C661" s="14" t="s">
        <v>143</v>
      </c>
      <c r="D661" s="15">
        <v>2.78</v>
      </c>
      <c r="E661" s="15">
        <v>1.76</v>
      </c>
      <c r="F661" s="15">
        <v>4.54</v>
      </c>
    </row>
    <row r="662" spans="1:6">
      <c r="A662" s="12" t="s">
        <v>3365</v>
      </c>
      <c r="B662" s="13" t="s">
        <v>379</v>
      </c>
      <c r="C662" s="14" t="s">
        <v>143</v>
      </c>
      <c r="D662" s="15">
        <v>1.18</v>
      </c>
      <c r="E662" s="15">
        <v>2.5499999999999998</v>
      </c>
      <c r="F662" s="15">
        <v>3.73</v>
      </c>
    </row>
    <row r="663" spans="1:6">
      <c r="A663" s="12" t="s">
        <v>3366</v>
      </c>
      <c r="B663" s="13" t="s">
        <v>380</v>
      </c>
      <c r="C663" s="14" t="s">
        <v>143</v>
      </c>
      <c r="D663" s="15">
        <v>1.94</v>
      </c>
      <c r="E663" s="15">
        <v>2.72</v>
      </c>
      <c r="F663" s="15">
        <v>4.66</v>
      </c>
    </row>
    <row r="664" spans="1:6">
      <c r="A664" s="12" t="s">
        <v>3367</v>
      </c>
      <c r="B664" s="13" t="s">
        <v>381</v>
      </c>
      <c r="C664" s="14" t="s">
        <v>143</v>
      </c>
      <c r="D664" s="15">
        <v>3.97</v>
      </c>
      <c r="E664" s="15">
        <v>4.8099999999999996</v>
      </c>
      <c r="F664" s="15">
        <v>8.7799999999999994</v>
      </c>
    </row>
    <row r="665" spans="1:6" ht="25.5">
      <c r="A665" s="12" t="s">
        <v>3368</v>
      </c>
      <c r="B665" s="13" t="s">
        <v>382</v>
      </c>
      <c r="C665" s="14" t="s">
        <v>143</v>
      </c>
      <c r="D665" s="15">
        <v>3.97</v>
      </c>
      <c r="E665" s="15">
        <v>6.66</v>
      </c>
      <c r="F665" s="15">
        <v>10.63</v>
      </c>
    </row>
    <row r="666" spans="1:6">
      <c r="A666" s="12" t="s">
        <v>3369</v>
      </c>
      <c r="B666" s="13" t="s">
        <v>383</v>
      </c>
      <c r="C666" s="14" t="s">
        <v>143</v>
      </c>
      <c r="D666" s="15">
        <v>0.78</v>
      </c>
      <c r="E666" s="15">
        <v>4.17</v>
      </c>
      <c r="F666" s="15">
        <v>4.95</v>
      </c>
    </row>
    <row r="667" spans="1:6">
      <c r="A667" s="12" t="s">
        <v>3370</v>
      </c>
      <c r="B667" s="13" t="s">
        <v>384</v>
      </c>
      <c r="C667" s="14" t="s">
        <v>143</v>
      </c>
      <c r="D667" s="15">
        <v>4.75</v>
      </c>
      <c r="E667" s="15">
        <v>10.83</v>
      </c>
      <c r="F667" s="15">
        <v>15.58</v>
      </c>
    </row>
    <row r="668" spans="1:6">
      <c r="A668" s="12" t="s">
        <v>3371</v>
      </c>
      <c r="B668" s="13" t="s">
        <v>385</v>
      </c>
      <c r="C668" s="14" t="s">
        <v>143</v>
      </c>
      <c r="D668" s="15">
        <v>4.63</v>
      </c>
      <c r="E668" s="15">
        <v>9.16</v>
      </c>
      <c r="F668" s="15">
        <v>13.79</v>
      </c>
    </row>
    <row r="669" spans="1:6">
      <c r="A669" s="12" t="s">
        <v>3372</v>
      </c>
      <c r="B669" s="13" t="s">
        <v>386</v>
      </c>
      <c r="C669" s="14" t="s">
        <v>143</v>
      </c>
      <c r="D669" s="15">
        <v>4.99</v>
      </c>
      <c r="E669" s="15">
        <v>10.83</v>
      </c>
      <c r="F669" s="15">
        <v>15.82</v>
      </c>
    </row>
    <row r="670" spans="1:6" ht="25.5">
      <c r="A670" s="12" t="s">
        <v>3373</v>
      </c>
      <c r="B670" s="13" t="s">
        <v>387</v>
      </c>
      <c r="C670" s="14" t="s">
        <v>143</v>
      </c>
      <c r="D670" s="15">
        <v>14.09</v>
      </c>
      <c r="E670" s="15">
        <v>10.83</v>
      </c>
      <c r="F670" s="15">
        <v>24.92</v>
      </c>
    </row>
    <row r="671" spans="1:6">
      <c r="A671" s="12" t="s">
        <v>3374</v>
      </c>
      <c r="B671" s="13" t="s">
        <v>388</v>
      </c>
      <c r="C671" s="14" t="s">
        <v>143</v>
      </c>
      <c r="D671" s="15">
        <v>4.63</v>
      </c>
      <c r="E671" s="15">
        <v>6.66</v>
      </c>
      <c r="F671" s="15">
        <v>11.29</v>
      </c>
    </row>
    <row r="672" spans="1:6">
      <c r="A672" s="12" t="s">
        <v>3375</v>
      </c>
      <c r="B672" s="13" t="s">
        <v>389</v>
      </c>
      <c r="C672" s="14" t="s">
        <v>143</v>
      </c>
      <c r="D672" s="15">
        <v>4.63</v>
      </c>
      <c r="E672" s="15">
        <v>11.67</v>
      </c>
      <c r="F672" s="15">
        <v>16.3</v>
      </c>
    </row>
    <row r="673" spans="1:6">
      <c r="A673" s="12" t="s">
        <v>3376</v>
      </c>
      <c r="B673" s="13" t="s">
        <v>390</v>
      </c>
      <c r="C673" s="14" t="s">
        <v>5320</v>
      </c>
      <c r="D673" s="15">
        <v>3.33</v>
      </c>
      <c r="E673" s="15">
        <v>18.89</v>
      </c>
      <c r="F673" s="15">
        <v>22.22</v>
      </c>
    </row>
    <row r="674" spans="1:6" ht="25.5">
      <c r="A674" s="12" t="s">
        <v>3377</v>
      </c>
      <c r="B674" s="13" t="s">
        <v>391</v>
      </c>
      <c r="C674" s="14" t="s">
        <v>5320</v>
      </c>
      <c r="D674" s="15">
        <v>0.56999999999999995</v>
      </c>
      <c r="E674" s="15">
        <v>8.77</v>
      </c>
      <c r="F674" s="15">
        <v>9.34</v>
      </c>
    </row>
    <row r="675" spans="1:6" ht="25.5">
      <c r="A675" s="12" t="s">
        <v>3378</v>
      </c>
      <c r="B675" s="13" t="s">
        <v>392</v>
      </c>
      <c r="C675" s="14" t="s">
        <v>5320</v>
      </c>
      <c r="D675" s="15">
        <v>0.66</v>
      </c>
      <c r="E675" s="15">
        <v>8.77</v>
      </c>
      <c r="F675" s="15">
        <v>9.43</v>
      </c>
    </row>
    <row r="676" spans="1:6" ht="25.5">
      <c r="A676" s="12" t="s">
        <v>3379</v>
      </c>
      <c r="B676" s="13" t="s">
        <v>1400</v>
      </c>
      <c r="C676" s="14" t="s">
        <v>5320</v>
      </c>
      <c r="D676" s="15">
        <v>0.79</v>
      </c>
      <c r="E676" s="15">
        <v>8.77</v>
      </c>
      <c r="F676" s="15">
        <v>9.56</v>
      </c>
    </row>
    <row r="677" spans="1:6" ht="25.5">
      <c r="A677" s="12" t="s">
        <v>3380</v>
      </c>
      <c r="B677" s="13" t="s">
        <v>1401</v>
      </c>
      <c r="C677" s="14" t="s">
        <v>5320</v>
      </c>
      <c r="D677" s="15">
        <v>1.01</v>
      </c>
      <c r="E677" s="15">
        <v>8.77</v>
      </c>
      <c r="F677" s="15">
        <v>9.7799999999999994</v>
      </c>
    </row>
    <row r="678" spans="1:6" ht="25.5">
      <c r="A678" s="12" t="s">
        <v>3381</v>
      </c>
      <c r="B678" s="13" t="s">
        <v>1402</v>
      </c>
      <c r="C678" s="14" t="s">
        <v>143</v>
      </c>
      <c r="D678" s="15">
        <v>1.95</v>
      </c>
      <c r="E678" s="15">
        <v>5.33</v>
      </c>
      <c r="F678" s="15">
        <v>7.28</v>
      </c>
    </row>
    <row r="679" spans="1:6" ht="25.5">
      <c r="A679" s="12" t="s">
        <v>3382</v>
      </c>
      <c r="B679" s="13" t="s">
        <v>1403</v>
      </c>
      <c r="C679" s="14" t="s">
        <v>143</v>
      </c>
      <c r="D679" s="15">
        <v>2.73</v>
      </c>
      <c r="E679" s="15">
        <v>5.33</v>
      </c>
      <c r="F679" s="15">
        <v>8.06</v>
      </c>
    </row>
    <row r="680" spans="1:6" ht="25.5">
      <c r="A680" s="12" t="s">
        <v>4765</v>
      </c>
      <c r="B680" s="13" t="s">
        <v>1404</v>
      </c>
      <c r="C680" s="14" t="s">
        <v>2262</v>
      </c>
      <c r="D680" s="15">
        <v>205.49</v>
      </c>
      <c r="E680" s="15">
        <v>160.16999999999999</v>
      </c>
      <c r="F680" s="15">
        <v>365.66</v>
      </c>
    </row>
    <row r="681" spans="1:6" ht="25.5">
      <c r="A681" s="12" t="s">
        <v>4766</v>
      </c>
      <c r="B681" s="13" t="s">
        <v>1405</v>
      </c>
      <c r="C681" s="14" t="s">
        <v>2262</v>
      </c>
      <c r="D681" s="15">
        <v>286.08999999999997</v>
      </c>
      <c r="E681" s="15">
        <v>160.16999999999999</v>
      </c>
      <c r="F681" s="15">
        <v>446.26</v>
      </c>
    </row>
    <row r="682" spans="1:6" ht="25.5">
      <c r="A682" s="12" t="s">
        <v>4767</v>
      </c>
      <c r="B682" s="13" t="s">
        <v>1406</v>
      </c>
      <c r="C682" s="14" t="s">
        <v>143</v>
      </c>
      <c r="D682" s="15">
        <v>13.28</v>
      </c>
      <c r="E682" s="15">
        <v>13.45</v>
      </c>
      <c r="F682" s="15">
        <v>26.73</v>
      </c>
    </row>
    <row r="683" spans="1:6">
      <c r="A683" s="12" t="s">
        <v>4768</v>
      </c>
      <c r="B683" s="13" t="s">
        <v>1407</v>
      </c>
      <c r="C683" s="14" t="s">
        <v>5320</v>
      </c>
      <c r="D683" s="15">
        <v>11.14</v>
      </c>
      <c r="E683" s="15">
        <v>18.54</v>
      </c>
      <c r="F683" s="15">
        <v>29.68</v>
      </c>
    </row>
    <row r="684" spans="1:6">
      <c r="A684" s="12" t="s">
        <v>4769</v>
      </c>
      <c r="B684" s="13" t="s">
        <v>733</v>
      </c>
      <c r="C684" s="14" t="s">
        <v>5320</v>
      </c>
      <c r="D684" s="15">
        <v>5.24</v>
      </c>
      <c r="E684" s="15">
        <v>25.07</v>
      </c>
      <c r="F684" s="15">
        <v>30.31</v>
      </c>
    </row>
    <row r="685" spans="1:6">
      <c r="A685" s="12" t="s">
        <v>4770</v>
      </c>
      <c r="B685" s="13" t="s">
        <v>734</v>
      </c>
      <c r="C685" s="14" t="s">
        <v>143</v>
      </c>
      <c r="D685" s="15">
        <v>34.880000000000003</v>
      </c>
      <c r="E685" s="15">
        <v>2.95</v>
      </c>
      <c r="F685" s="15">
        <v>37.83</v>
      </c>
    </row>
    <row r="686" spans="1:6">
      <c r="A686" s="12" t="s">
        <v>4771</v>
      </c>
      <c r="B686" s="13" t="s">
        <v>735</v>
      </c>
      <c r="C686" s="14" t="s">
        <v>5320</v>
      </c>
      <c r="D686" s="15">
        <v>21.36</v>
      </c>
      <c r="E686" s="15">
        <v>0.74</v>
      </c>
      <c r="F686" s="15">
        <v>22.1</v>
      </c>
    </row>
    <row r="687" spans="1:6">
      <c r="A687" s="12" t="s">
        <v>4772</v>
      </c>
      <c r="B687" s="13" t="s">
        <v>736</v>
      </c>
      <c r="C687" s="14" t="s">
        <v>5320</v>
      </c>
      <c r="D687" s="15">
        <v>32.19</v>
      </c>
      <c r="E687" s="15">
        <v>0.89</v>
      </c>
      <c r="F687" s="15">
        <v>33.08</v>
      </c>
    </row>
    <row r="688" spans="1:6" ht="25.5">
      <c r="A688" s="12" t="s">
        <v>4773</v>
      </c>
      <c r="B688" s="13" t="s">
        <v>737</v>
      </c>
      <c r="C688" s="14" t="s">
        <v>5320</v>
      </c>
      <c r="D688" s="15">
        <v>17.04</v>
      </c>
      <c r="E688" s="15">
        <v>1.48</v>
      </c>
      <c r="F688" s="15">
        <v>18.52</v>
      </c>
    </row>
    <row r="689" spans="1:6">
      <c r="A689" s="12" t="s">
        <v>4774</v>
      </c>
      <c r="B689" s="13" t="s">
        <v>738</v>
      </c>
      <c r="C689" s="14" t="s">
        <v>143</v>
      </c>
      <c r="D689" s="15">
        <v>34.76</v>
      </c>
      <c r="E689" s="15">
        <v>2.95</v>
      </c>
      <c r="F689" s="15">
        <v>37.71</v>
      </c>
    </row>
    <row r="690" spans="1:6" ht="25.5">
      <c r="A690" s="12" t="s">
        <v>4775</v>
      </c>
      <c r="B690" s="13" t="s">
        <v>739</v>
      </c>
      <c r="C690" s="14" t="s">
        <v>143</v>
      </c>
      <c r="D690" s="15">
        <v>37.5</v>
      </c>
      <c r="E690" s="15">
        <v>2.95</v>
      </c>
      <c r="F690" s="15">
        <v>40.450000000000003</v>
      </c>
    </row>
    <row r="691" spans="1:6">
      <c r="A691" s="12" t="s">
        <v>4776</v>
      </c>
      <c r="B691" s="13" t="s">
        <v>740</v>
      </c>
      <c r="C691" s="14" t="s">
        <v>5320</v>
      </c>
      <c r="D691" s="15">
        <v>20.43</v>
      </c>
      <c r="E691" s="15">
        <v>0.74</v>
      </c>
      <c r="F691" s="15">
        <v>21.17</v>
      </c>
    </row>
    <row r="692" spans="1:6">
      <c r="A692" s="12" t="s">
        <v>4777</v>
      </c>
      <c r="B692" s="13" t="s">
        <v>741</v>
      </c>
      <c r="C692" s="14" t="s">
        <v>5320</v>
      </c>
      <c r="D692" s="15">
        <v>27.18</v>
      </c>
      <c r="E692" s="15">
        <v>0.89</v>
      </c>
      <c r="F692" s="15">
        <v>28.07</v>
      </c>
    </row>
    <row r="693" spans="1:6">
      <c r="A693" s="12" t="s">
        <v>4778</v>
      </c>
      <c r="B693" s="13" t="s">
        <v>742</v>
      </c>
      <c r="C693" s="14" t="s">
        <v>5320</v>
      </c>
      <c r="D693" s="15">
        <v>27.35</v>
      </c>
      <c r="E693" s="15">
        <v>0.89</v>
      </c>
      <c r="F693" s="15">
        <v>28.24</v>
      </c>
    </row>
    <row r="694" spans="1:6" ht="25.5">
      <c r="A694" s="12" t="s">
        <v>4779</v>
      </c>
      <c r="B694" s="13" t="s">
        <v>743</v>
      </c>
      <c r="C694" s="14" t="s">
        <v>5320</v>
      </c>
      <c r="D694" s="15">
        <v>17.07</v>
      </c>
      <c r="E694" s="15">
        <v>1.48</v>
      </c>
      <c r="F694" s="15">
        <v>18.55</v>
      </c>
    </row>
    <row r="695" spans="1:6">
      <c r="A695" s="12" t="s">
        <v>4780</v>
      </c>
      <c r="B695" s="13" t="s">
        <v>744</v>
      </c>
      <c r="C695" s="14" t="s">
        <v>143</v>
      </c>
      <c r="D695" s="15">
        <v>23.24</v>
      </c>
      <c r="E695" s="15">
        <v>21.1</v>
      </c>
      <c r="F695" s="15">
        <v>44.34</v>
      </c>
    </row>
    <row r="696" spans="1:6" ht="25.5">
      <c r="A696" s="12" t="s">
        <v>4781</v>
      </c>
      <c r="B696" s="13" t="s">
        <v>3988</v>
      </c>
      <c r="C696" s="14" t="s">
        <v>5320</v>
      </c>
      <c r="D696" s="15">
        <v>23.4</v>
      </c>
      <c r="E696" s="15">
        <v>7.38</v>
      </c>
      <c r="F696" s="15">
        <v>30.78</v>
      </c>
    </row>
    <row r="697" spans="1:6" ht="25.5">
      <c r="A697" s="12" t="s">
        <v>3989</v>
      </c>
      <c r="B697" s="13" t="s">
        <v>3990</v>
      </c>
      <c r="C697" s="14" t="s">
        <v>5320</v>
      </c>
      <c r="D697" s="15">
        <v>4.5599999999999996</v>
      </c>
      <c r="E697" s="15">
        <v>0</v>
      </c>
      <c r="F697" s="15">
        <v>4.5599999999999996</v>
      </c>
    </row>
    <row r="698" spans="1:6" ht="25.5">
      <c r="A698" s="12" t="s">
        <v>3991</v>
      </c>
      <c r="B698" s="13" t="s">
        <v>3992</v>
      </c>
      <c r="C698" s="14" t="s">
        <v>143</v>
      </c>
      <c r="D698" s="15">
        <v>46.8</v>
      </c>
      <c r="E698" s="15">
        <v>7.38</v>
      </c>
      <c r="F698" s="15">
        <v>54.18</v>
      </c>
    </row>
    <row r="699" spans="1:6" ht="25.5">
      <c r="A699" s="12" t="s">
        <v>3993</v>
      </c>
      <c r="B699" s="13" t="s">
        <v>3994</v>
      </c>
      <c r="C699" s="14" t="s">
        <v>143</v>
      </c>
      <c r="D699" s="15">
        <v>14.67</v>
      </c>
      <c r="E699" s="15">
        <v>0</v>
      </c>
      <c r="F699" s="15">
        <v>14.67</v>
      </c>
    </row>
    <row r="700" spans="1:6" ht="25.5">
      <c r="A700" s="12" t="s">
        <v>3995</v>
      </c>
      <c r="B700" s="13" t="s">
        <v>745</v>
      </c>
      <c r="C700" s="14" t="s">
        <v>143</v>
      </c>
      <c r="D700" s="15">
        <v>10.119999999999999</v>
      </c>
      <c r="E700" s="15">
        <v>0</v>
      </c>
      <c r="F700" s="15">
        <v>10.119999999999999</v>
      </c>
    </row>
    <row r="701" spans="1:6" ht="25.5">
      <c r="A701" s="12" t="s">
        <v>3996</v>
      </c>
      <c r="B701" s="13" t="s">
        <v>3997</v>
      </c>
      <c r="C701" s="14" t="s">
        <v>143</v>
      </c>
      <c r="D701" s="15">
        <v>17.07</v>
      </c>
      <c r="E701" s="15">
        <v>0</v>
      </c>
      <c r="F701" s="15">
        <v>17.07</v>
      </c>
    </row>
    <row r="702" spans="1:6" ht="25.5">
      <c r="A702" s="12" t="s">
        <v>3998</v>
      </c>
      <c r="B702" s="13" t="s">
        <v>746</v>
      </c>
      <c r="C702" s="14" t="s">
        <v>5320</v>
      </c>
      <c r="D702" s="15">
        <v>10.119999999999999</v>
      </c>
      <c r="E702" s="15">
        <v>0</v>
      </c>
      <c r="F702" s="15">
        <v>10.119999999999999</v>
      </c>
    </row>
    <row r="703" spans="1:6" ht="25.5">
      <c r="A703" s="12" t="s">
        <v>3999</v>
      </c>
      <c r="B703" s="13" t="s">
        <v>747</v>
      </c>
      <c r="C703" s="14" t="s">
        <v>5320</v>
      </c>
      <c r="D703" s="15">
        <v>6.41</v>
      </c>
      <c r="E703" s="15">
        <v>0</v>
      </c>
      <c r="F703" s="15">
        <v>6.41</v>
      </c>
    </row>
    <row r="704" spans="1:6" ht="25.5">
      <c r="A704" s="12" t="s">
        <v>4000</v>
      </c>
      <c r="B704" s="13" t="s">
        <v>748</v>
      </c>
      <c r="C704" s="14" t="s">
        <v>5320</v>
      </c>
      <c r="D704" s="15">
        <v>6.15</v>
      </c>
      <c r="E704" s="15">
        <v>0</v>
      </c>
      <c r="F704" s="15">
        <v>6.15</v>
      </c>
    </row>
    <row r="705" spans="1:6" ht="51">
      <c r="A705" s="12" t="s">
        <v>4001</v>
      </c>
      <c r="B705" s="13" t="s">
        <v>2275</v>
      </c>
      <c r="C705" s="14" t="s">
        <v>143</v>
      </c>
      <c r="D705" s="15">
        <v>30.22</v>
      </c>
      <c r="E705" s="15">
        <v>23.58</v>
      </c>
      <c r="F705" s="15">
        <v>53.8</v>
      </c>
    </row>
    <row r="706" spans="1:6" ht="51">
      <c r="A706" s="12" t="s">
        <v>2276</v>
      </c>
      <c r="B706" s="13" t="s">
        <v>2277</v>
      </c>
      <c r="C706" s="14" t="s">
        <v>143</v>
      </c>
      <c r="D706" s="15">
        <v>26.19</v>
      </c>
      <c r="E706" s="15">
        <v>5.62</v>
      </c>
      <c r="F706" s="15">
        <v>31.81</v>
      </c>
    </row>
    <row r="707" spans="1:6" ht="51">
      <c r="A707" s="12" t="s">
        <v>2278</v>
      </c>
      <c r="B707" s="13" t="s">
        <v>2279</v>
      </c>
      <c r="C707" s="14" t="s">
        <v>5320</v>
      </c>
      <c r="D707" s="15">
        <v>14.52</v>
      </c>
      <c r="E707" s="15">
        <v>11.76</v>
      </c>
      <c r="F707" s="15">
        <v>26.28</v>
      </c>
    </row>
    <row r="708" spans="1:6" ht="51">
      <c r="A708" s="12" t="s">
        <v>2280</v>
      </c>
      <c r="B708" s="13" t="s">
        <v>3806</v>
      </c>
      <c r="C708" s="14" t="s">
        <v>5320</v>
      </c>
      <c r="D708" s="15">
        <v>14.54</v>
      </c>
      <c r="E708" s="15">
        <v>0.45</v>
      </c>
      <c r="F708" s="15">
        <v>14.99</v>
      </c>
    </row>
    <row r="709" spans="1:6" ht="38.25">
      <c r="A709" s="12" t="s">
        <v>2281</v>
      </c>
      <c r="B709" s="13" t="s">
        <v>4782</v>
      </c>
      <c r="C709" s="14" t="s">
        <v>143</v>
      </c>
      <c r="D709" s="15">
        <v>29.69</v>
      </c>
      <c r="E709" s="15">
        <v>23.58</v>
      </c>
      <c r="F709" s="15">
        <v>53.27</v>
      </c>
    </row>
    <row r="710" spans="1:6" ht="51">
      <c r="A710" s="12" t="s">
        <v>4783</v>
      </c>
      <c r="B710" s="13" t="s">
        <v>4784</v>
      </c>
      <c r="C710" s="14" t="s">
        <v>143</v>
      </c>
      <c r="D710" s="15">
        <v>25.66</v>
      </c>
      <c r="E710" s="15">
        <v>5.62</v>
      </c>
      <c r="F710" s="15">
        <v>31.28</v>
      </c>
    </row>
    <row r="711" spans="1:6" ht="38.25">
      <c r="A711" s="12" t="s">
        <v>4785</v>
      </c>
      <c r="B711" s="13" t="s">
        <v>2342</v>
      </c>
      <c r="C711" s="14" t="s">
        <v>5320</v>
      </c>
      <c r="D711" s="15">
        <v>2.57</v>
      </c>
      <c r="E711" s="15">
        <v>12.48</v>
      </c>
      <c r="F711" s="15">
        <v>15.05</v>
      </c>
    </row>
    <row r="712" spans="1:6" ht="51">
      <c r="A712" s="12" t="s">
        <v>2343</v>
      </c>
      <c r="B712" s="13" t="s">
        <v>5121</v>
      </c>
      <c r="C712" s="14" t="s">
        <v>5320</v>
      </c>
      <c r="D712" s="15">
        <v>2.59</v>
      </c>
      <c r="E712" s="15">
        <v>3.01</v>
      </c>
      <c r="F712" s="15">
        <v>5.6</v>
      </c>
    </row>
    <row r="713" spans="1:6" ht="38.25">
      <c r="A713" s="12" t="s">
        <v>5122</v>
      </c>
      <c r="B713" s="13" t="s">
        <v>5123</v>
      </c>
      <c r="C713" s="14" t="s">
        <v>143</v>
      </c>
      <c r="D713" s="15">
        <v>30.4</v>
      </c>
      <c r="E713" s="15">
        <v>23.58</v>
      </c>
      <c r="F713" s="15">
        <v>53.98</v>
      </c>
    </row>
    <row r="714" spans="1:6" ht="38.25">
      <c r="A714" s="12" t="s">
        <v>5124</v>
      </c>
      <c r="B714" s="13" t="s">
        <v>3402</v>
      </c>
      <c r="C714" s="14" t="s">
        <v>143</v>
      </c>
      <c r="D714" s="15">
        <v>26.37</v>
      </c>
      <c r="E714" s="15">
        <v>5.62</v>
      </c>
      <c r="F714" s="15">
        <v>31.99</v>
      </c>
    </row>
    <row r="715" spans="1:6" ht="38.25">
      <c r="A715" s="12" t="s">
        <v>3403</v>
      </c>
      <c r="B715" s="13" t="s">
        <v>1866</v>
      </c>
      <c r="C715" s="14" t="s">
        <v>5320</v>
      </c>
      <c r="D715" s="15">
        <v>11.46</v>
      </c>
      <c r="E715" s="15">
        <v>11.76</v>
      </c>
      <c r="F715" s="15">
        <v>23.22</v>
      </c>
    </row>
    <row r="716" spans="1:6" ht="38.25">
      <c r="A716" s="12" t="s">
        <v>1867</v>
      </c>
      <c r="B716" s="13" t="s">
        <v>1868</v>
      </c>
      <c r="C716" s="14" t="s">
        <v>5320</v>
      </c>
      <c r="D716" s="15">
        <v>11.48</v>
      </c>
      <c r="E716" s="15">
        <v>0.45</v>
      </c>
      <c r="F716" s="15">
        <v>11.93</v>
      </c>
    </row>
    <row r="717" spans="1:6" ht="51">
      <c r="A717" s="12" t="s">
        <v>1869</v>
      </c>
      <c r="B717" s="13" t="s">
        <v>1870</v>
      </c>
      <c r="C717" s="14" t="s">
        <v>143</v>
      </c>
      <c r="D717" s="15">
        <v>43.99</v>
      </c>
      <c r="E717" s="15">
        <v>23.58</v>
      </c>
      <c r="F717" s="15">
        <v>67.569999999999993</v>
      </c>
    </row>
    <row r="718" spans="1:6" ht="51">
      <c r="A718" s="12" t="s">
        <v>1871</v>
      </c>
      <c r="B718" s="13" t="s">
        <v>577</v>
      </c>
      <c r="C718" s="14" t="s">
        <v>143</v>
      </c>
      <c r="D718" s="15">
        <v>41.9</v>
      </c>
      <c r="E718" s="15">
        <v>5.62</v>
      </c>
      <c r="F718" s="15">
        <v>47.52</v>
      </c>
    </row>
    <row r="719" spans="1:6" ht="38.25">
      <c r="A719" s="12" t="s">
        <v>578</v>
      </c>
      <c r="B719" s="13" t="s">
        <v>3383</v>
      </c>
      <c r="C719" s="14" t="s">
        <v>5320</v>
      </c>
      <c r="D719" s="15">
        <v>16.46</v>
      </c>
      <c r="E719" s="15">
        <v>11.76</v>
      </c>
      <c r="F719" s="15">
        <v>28.22</v>
      </c>
    </row>
    <row r="720" spans="1:6" ht="51">
      <c r="A720" s="12" t="s">
        <v>3384</v>
      </c>
      <c r="B720" s="13" t="s">
        <v>4095</v>
      </c>
      <c r="C720" s="14" t="s">
        <v>5320</v>
      </c>
      <c r="D720" s="15">
        <v>16.7</v>
      </c>
      <c r="E720" s="15">
        <v>0.45</v>
      </c>
      <c r="F720" s="15">
        <v>17.149999999999999</v>
      </c>
    </row>
    <row r="721" spans="1:6" ht="51">
      <c r="A721" s="12" t="s">
        <v>4096</v>
      </c>
      <c r="B721" s="13" t="s">
        <v>2369</v>
      </c>
      <c r="C721" s="14" t="s">
        <v>143</v>
      </c>
      <c r="D721" s="15">
        <v>36.270000000000003</v>
      </c>
      <c r="E721" s="15">
        <v>23.58</v>
      </c>
      <c r="F721" s="15">
        <v>59.85</v>
      </c>
    </row>
    <row r="722" spans="1:6" ht="51">
      <c r="A722" s="12" t="s">
        <v>2370</v>
      </c>
      <c r="B722" s="13" t="s">
        <v>2382</v>
      </c>
      <c r="C722" s="14" t="s">
        <v>143</v>
      </c>
      <c r="D722" s="15">
        <v>34.18</v>
      </c>
      <c r="E722" s="15">
        <v>5.62</v>
      </c>
      <c r="F722" s="15">
        <v>39.799999999999997</v>
      </c>
    </row>
    <row r="723" spans="1:6" ht="51">
      <c r="A723" s="12" t="s">
        <v>2383</v>
      </c>
      <c r="B723" s="13" t="s">
        <v>2384</v>
      </c>
      <c r="C723" s="14" t="s">
        <v>5320</v>
      </c>
      <c r="D723" s="15">
        <v>3.23</v>
      </c>
      <c r="E723" s="15">
        <v>14.32</v>
      </c>
      <c r="F723" s="15">
        <v>17.55</v>
      </c>
    </row>
    <row r="724" spans="1:6" ht="51">
      <c r="A724" s="12" t="s">
        <v>2385</v>
      </c>
      <c r="B724" s="13" t="s">
        <v>6001</v>
      </c>
      <c r="C724" s="14" t="s">
        <v>5320</v>
      </c>
      <c r="D724" s="15">
        <v>3.47</v>
      </c>
      <c r="E724" s="15">
        <v>3.01</v>
      </c>
      <c r="F724" s="15">
        <v>6.48</v>
      </c>
    </row>
    <row r="725" spans="1:6" ht="38.25">
      <c r="A725" s="12" t="s">
        <v>6002</v>
      </c>
      <c r="B725" s="13" t="s">
        <v>6003</v>
      </c>
      <c r="C725" s="14" t="s">
        <v>143</v>
      </c>
      <c r="D725" s="15">
        <v>25.35</v>
      </c>
      <c r="E725" s="15">
        <v>23.58</v>
      </c>
      <c r="F725" s="15">
        <v>48.93</v>
      </c>
    </row>
    <row r="726" spans="1:6" ht="51">
      <c r="A726" s="12" t="s">
        <v>6004</v>
      </c>
      <c r="B726" s="13" t="s">
        <v>6005</v>
      </c>
      <c r="C726" s="14" t="s">
        <v>143</v>
      </c>
      <c r="D726" s="15">
        <v>23.26</v>
      </c>
      <c r="E726" s="15">
        <v>5.62</v>
      </c>
      <c r="F726" s="15">
        <v>28.88</v>
      </c>
    </row>
    <row r="727" spans="1:6" ht="38.25">
      <c r="A727" s="12" t="s">
        <v>6006</v>
      </c>
      <c r="B727" s="13" t="s">
        <v>6007</v>
      </c>
      <c r="C727" s="14" t="s">
        <v>5320</v>
      </c>
      <c r="D727" s="15">
        <v>2.14</v>
      </c>
      <c r="E727" s="15">
        <v>14.32</v>
      </c>
      <c r="F727" s="15">
        <v>16.46</v>
      </c>
    </row>
    <row r="728" spans="1:6" ht="51">
      <c r="A728" s="12" t="s">
        <v>6008</v>
      </c>
      <c r="B728" s="13" t="s">
        <v>3089</v>
      </c>
      <c r="C728" s="14" t="s">
        <v>5320</v>
      </c>
      <c r="D728" s="15">
        <v>2.38</v>
      </c>
      <c r="E728" s="15">
        <v>3.01</v>
      </c>
      <c r="F728" s="15">
        <v>5.39</v>
      </c>
    </row>
    <row r="729" spans="1:6" ht="38.25">
      <c r="A729" s="12" t="s">
        <v>3090</v>
      </c>
      <c r="B729" s="13" t="s">
        <v>3302</v>
      </c>
      <c r="C729" s="14" t="s">
        <v>143</v>
      </c>
      <c r="D729" s="15">
        <v>0.43</v>
      </c>
      <c r="E729" s="15">
        <v>3.75</v>
      </c>
      <c r="F729" s="15">
        <v>4.18</v>
      </c>
    </row>
    <row r="730" spans="1:6" ht="38.25">
      <c r="A730" s="12" t="s">
        <v>3303</v>
      </c>
      <c r="B730" s="13" t="s">
        <v>3304</v>
      </c>
      <c r="C730" s="14" t="s">
        <v>143</v>
      </c>
      <c r="D730" s="15">
        <v>1.02</v>
      </c>
      <c r="E730" s="15">
        <v>3.75</v>
      </c>
      <c r="F730" s="15">
        <v>4.7699999999999996</v>
      </c>
    </row>
    <row r="731" spans="1:6" ht="38.25">
      <c r="A731" s="12" t="s">
        <v>3305</v>
      </c>
      <c r="B731" s="13" t="s">
        <v>3306</v>
      </c>
      <c r="C731" s="14" t="s">
        <v>143</v>
      </c>
      <c r="D731" s="15">
        <v>0.87</v>
      </c>
      <c r="E731" s="15">
        <v>3.75</v>
      </c>
      <c r="F731" s="15">
        <v>4.62</v>
      </c>
    </row>
    <row r="732" spans="1:6" ht="38.25">
      <c r="A732" s="12" t="s">
        <v>3307</v>
      </c>
      <c r="B732" s="13" t="s">
        <v>3308</v>
      </c>
      <c r="C732" s="14" t="s">
        <v>143</v>
      </c>
      <c r="D732" s="15">
        <v>2.5499999999999998</v>
      </c>
      <c r="E732" s="15">
        <v>3.75</v>
      </c>
      <c r="F732" s="15">
        <v>6.3</v>
      </c>
    </row>
    <row r="733" spans="1:6" ht="38.25">
      <c r="A733" s="12" t="s">
        <v>3309</v>
      </c>
      <c r="B733" s="13" t="s">
        <v>3310</v>
      </c>
      <c r="C733" s="14" t="s">
        <v>5320</v>
      </c>
      <c r="D733" s="15">
        <v>0.04</v>
      </c>
      <c r="E733" s="15">
        <v>0.42</v>
      </c>
      <c r="F733" s="15">
        <v>0.46</v>
      </c>
    </row>
    <row r="734" spans="1:6" ht="51">
      <c r="A734" s="12" t="s">
        <v>3311</v>
      </c>
      <c r="B734" s="13" t="s">
        <v>3280</v>
      </c>
      <c r="C734" s="14" t="s">
        <v>5320</v>
      </c>
      <c r="D734" s="15">
        <v>0.1</v>
      </c>
      <c r="E734" s="15">
        <v>0.42</v>
      </c>
      <c r="F734" s="15">
        <v>0.52</v>
      </c>
    </row>
    <row r="735" spans="1:6" ht="38.25">
      <c r="A735" s="12" t="s">
        <v>3281</v>
      </c>
      <c r="B735" s="13" t="s">
        <v>3282</v>
      </c>
      <c r="C735" s="14" t="s">
        <v>5320</v>
      </c>
      <c r="D735" s="15">
        <v>0.09</v>
      </c>
      <c r="E735" s="15">
        <v>0.42</v>
      </c>
      <c r="F735" s="15">
        <v>0.51</v>
      </c>
    </row>
    <row r="736" spans="1:6" ht="51">
      <c r="A736" s="12" t="s">
        <v>3283</v>
      </c>
      <c r="B736" s="13" t="s">
        <v>5562</v>
      </c>
      <c r="C736" s="14" t="s">
        <v>5320</v>
      </c>
      <c r="D736" s="15">
        <v>0.26</v>
      </c>
      <c r="E736" s="15">
        <v>0.42</v>
      </c>
      <c r="F736" s="15">
        <v>0.68</v>
      </c>
    </row>
    <row r="737" spans="1:6" ht="51">
      <c r="A737" s="12" t="s">
        <v>5563</v>
      </c>
      <c r="B737" s="13" t="s">
        <v>5564</v>
      </c>
      <c r="C737" s="14" t="s">
        <v>143</v>
      </c>
      <c r="D737" s="15">
        <v>51.95</v>
      </c>
      <c r="E737" s="15">
        <v>17.32</v>
      </c>
      <c r="F737" s="15">
        <v>69.27</v>
      </c>
    </row>
    <row r="738" spans="1:6" ht="51">
      <c r="A738" s="12" t="s">
        <v>5565</v>
      </c>
      <c r="B738" s="13" t="s">
        <v>3298</v>
      </c>
      <c r="C738" s="14" t="s">
        <v>143</v>
      </c>
      <c r="D738" s="15">
        <v>48.69</v>
      </c>
      <c r="E738" s="15">
        <v>5.62</v>
      </c>
      <c r="F738" s="15">
        <v>54.31</v>
      </c>
    </row>
    <row r="739" spans="1:6" ht="51">
      <c r="A739" s="12" t="s">
        <v>3299</v>
      </c>
      <c r="B739" s="13" t="s">
        <v>3300</v>
      </c>
      <c r="C739" s="14" t="s">
        <v>143</v>
      </c>
      <c r="D739" s="15">
        <v>67.180000000000007</v>
      </c>
      <c r="E739" s="15">
        <v>17.32</v>
      </c>
      <c r="F739" s="15">
        <v>84.5</v>
      </c>
    </row>
    <row r="740" spans="1:6" ht="51">
      <c r="A740" s="12" t="s">
        <v>3301</v>
      </c>
      <c r="B740" s="13" t="s">
        <v>6028</v>
      </c>
      <c r="C740" s="14" t="s">
        <v>143</v>
      </c>
      <c r="D740" s="15">
        <v>63.92</v>
      </c>
      <c r="E740" s="15">
        <v>5.62</v>
      </c>
      <c r="F740" s="15">
        <v>69.540000000000006</v>
      </c>
    </row>
    <row r="741" spans="1:6" ht="51">
      <c r="A741" s="12" t="s">
        <v>6029</v>
      </c>
      <c r="B741" s="13" t="s">
        <v>6030</v>
      </c>
      <c r="C741" s="14" t="s">
        <v>5320</v>
      </c>
      <c r="D741" s="15">
        <v>17.12</v>
      </c>
      <c r="E741" s="15">
        <v>1.73</v>
      </c>
      <c r="F741" s="15">
        <v>18.850000000000001</v>
      </c>
    </row>
    <row r="742" spans="1:6" ht="51">
      <c r="A742" s="12" t="s">
        <v>6031</v>
      </c>
      <c r="B742" s="13" t="s">
        <v>6032</v>
      </c>
      <c r="C742" s="14" t="s">
        <v>5320</v>
      </c>
      <c r="D742" s="15">
        <v>16.8</v>
      </c>
      <c r="E742" s="15">
        <v>0.56000000000000005</v>
      </c>
      <c r="F742" s="15">
        <v>17.36</v>
      </c>
    </row>
    <row r="743" spans="1:6" ht="51">
      <c r="A743" s="12" t="s">
        <v>6033</v>
      </c>
      <c r="B743" s="13" t="s">
        <v>2180</v>
      </c>
      <c r="C743" s="14" t="s">
        <v>2250</v>
      </c>
      <c r="D743" s="15">
        <v>2.76</v>
      </c>
      <c r="E743" s="15">
        <v>0.17</v>
      </c>
      <c r="F743" s="15">
        <v>2.93</v>
      </c>
    </row>
    <row r="744" spans="1:6" ht="51">
      <c r="A744" s="12" t="s">
        <v>6034</v>
      </c>
      <c r="B744" s="13" t="s">
        <v>3091</v>
      </c>
      <c r="C744" s="14" t="s">
        <v>2250</v>
      </c>
      <c r="D744" s="15">
        <v>2.72</v>
      </c>
      <c r="E744" s="15">
        <v>0.06</v>
      </c>
      <c r="F744" s="15">
        <v>2.78</v>
      </c>
    </row>
    <row r="745" spans="1:6" ht="51">
      <c r="A745" s="12" t="s">
        <v>3092</v>
      </c>
      <c r="B745" s="13" t="s">
        <v>1571</v>
      </c>
      <c r="C745" s="14" t="s">
        <v>143</v>
      </c>
      <c r="D745" s="15">
        <v>11.97</v>
      </c>
      <c r="E745" s="15">
        <v>3.75</v>
      </c>
      <c r="F745" s="15">
        <v>15.72</v>
      </c>
    </row>
    <row r="746" spans="1:6" ht="51">
      <c r="A746" s="12" t="s">
        <v>1572</v>
      </c>
      <c r="B746" s="13" t="s">
        <v>3097</v>
      </c>
      <c r="C746" s="14" t="s">
        <v>143</v>
      </c>
      <c r="D746" s="15">
        <v>9.77</v>
      </c>
      <c r="E746" s="15">
        <v>3.75</v>
      </c>
      <c r="F746" s="15">
        <v>13.52</v>
      </c>
    </row>
    <row r="747" spans="1:6" ht="51">
      <c r="A747" s="12" t="s">
        <v>3098</v>
      </c>
      <c r="B747" s="13" t="s">
        <v>3099</v>
      </c>
      <c r="C747" s="14" t="s">
        <v>143</v>
      </c>
      <c r="D747" s="15">
        <v>18.43</v>
      </c>
      <c r="E747" s="15">
        <v>3.75</v>
      </c>
      <c r="F747" s="15">
        <v>22.18</v>
      </c>
    </row>
    <row r="748" spans="1:6" ht="51">
      <c r="A748" s="12" t="s">
        <v>3100</v>
      </c>
      <c r="B748" s="13" t="s">
        <v>3101</v>
      </c>
      <c r="C748" s="14" t="s">
        <v>143</v>
      </c>
      <c r="D748" s="15">
        <v>16.28</v>
      </c>
      <c r="E748" s="15">
        <v>3.75</v>
      </c>
      <c r="F748" s="15">
        <v>20.03</v>
      </c>
    </row>
    <row r="749" spans="1:6" ht="51">
      <c r="A749" s="12" t="s">
        <v>3102</v>
      </c>
      <c r="B749" s="13" t="s">
        <v>3103</v>
      </c>
      <c r="C749" s="14" t="s">
        <v>5320</v>
      </c>
      <c r="D749" s="15">
        <v>1.2</v>
      </c>
      <c r="E749" s="15">
        <v>0.38</v>
      </c>
      <c r="F749" s="15">
        <v>1.58</v>
      </c>
    </row>
    <row r="750" spans="1:6" ht="51">
      <c r="A750" s="12" t="s">
        <v>3104</v>
      </c>
      <c r="B750" s="13" t="s">
        <v>2181</v>
      </c>
      <c r="C750" s="14" t="s">
        <v>5320</v>
      </c>
      <c r="D750" s="15">
        <v>0.98</v>
      </c>
      <c r="E750" s="15">
        <v>0.38</v>
      </c>
      <c r="F750" s="15">
        <v>1.36</v>
      </c>
    </row>
    <row r="751" spans="1:6" ht="38.25">
      <c r="A751" s="12" t="s">
        <v>3105</v>
      </c>
      <c r="B751" s="13" t="s">
        <v>3106</v>
      </c>
      <c r="C751" s="14" t="s">
        <v>143</v>
      </c>
      <c r="D751" s="15">
        <v>19.55</v>
      </c>
      <c r="E751" s="15">
        <v>27.02</v>
      </c>
      <c r="F751" s="15">
        <v>46.57</v>
      </c>
    </row>
    <row r="752" spans="1:6" ht="51">
      <c r="A752" s="12" t="s">
        <v>3107</v>
      </c>
      <c r="B752" s="13" t="s">
        <v>3108</v>
      </c>
      <c r="C752" s="14" t="s">
        <v>143</v>
      </c>
      <c r="D752" s="15">
        <v>16.82</v>
      </c>
      <c r="E752" s="15">
        <v>4.75</v>
      </c>
      <c r="F752" s="15">
        <v>21.57</v>
      </c>
    </row>
    <row r="753" spans="1:6" ht="38.25">
      <c r="A753" s="12" t="s">
        <v>3109</v>
      </c>
      <c r="B753" s="13" t="s">
        <v>1583</v>
      </c>
      <c r="C753" s="14" t="s">
        <v>143</v>
      </c>
      <c r="D753" s="15">
        <v>30.99</v>
      </c>
      <c r="E753" s="15">
        <v>27.02</v>
      </c>
      <c r="F753" s="15">
        <v>58.01</v>
      </c>
    </row>
    <row r="754" spans="1:6" ht="51">
      <c r="A754" s="12" t="s">
        <v>1584</v>
      </c>
      <c r="B754" s="13" t="s">
        <v>4813</v>
      </c>
      <c r="C754" s="14" t="s">
        <v>143</v>
      </c>
      <c r="D754" s="15">
        <v>28.26</v>
      </c>
      <c r="E754" s="15">
        <v>4.75</v>
      </c>
      <c r="F754" s="15">
        <v>33.01</v>
      </c>
    </row>
    <row r="755" spans="1:6" ht="38.25">
      <c r="A755" s="12" t="s">
        <v>4814</v>
      </c>
      <c r="B755" s="13" t="s">
        <v>4815</v>
      </c>
      <c r="C755" s="14" t="s">
        <v>143</v>
      </c>
      <c r="D755" s="15">
        <v>29.71</v>
      </c>
      <c r="E755" s="15">
        <v>9.49</v>
      </c>
      <c r="F755" s="15">
        <v>39.200000000000003</v>
      </c>
    </row>
    <row r="756" spans="1:6" ht="25.5">
      <c r="A756" s="12" t="s">
        <v>4816</v>
      </c>
      <c r="B756" s="13" t="s">
        <v>4817</v>
      </c>
      <c r="C756" s="14" t="s">
        <v>143</v>
      </c>
      <c r="D756" s="15">
        <v>0.26</v>
      </c>
      <c r="E756" s="15">
        <v>3.75</v>
      </c>
      <c r="F756" s="15">
        <v>4.01</v>
      </c>
    </row>
    <row r="757" spans="1:6" ht="38.25">
      <c r="A757" s="12" t="s">
        <v>4818</v>
      </c>
      <c r="B757" s="13" t="s">
        <v>917</v>
      </c>
      <c r="C757" s="14" t="s">
        <v>143</v>
      </c>
      <c r="D757" s="15">
        <v>0.77</v>
      </c>
      <c r="E757" s="15">
        <v>3.75</v>
      </c>
      <c r="F757" s="15">
        <v>4.5199999999999996</v>
      </c>
    </row>
    <row r="758" spans="1:6" ht="25.5">
      <c r="A758" s="12" t="s">
        <v>918</v>
      </c>
      <c r="B758" s="13" t="s">
        <v>919</v>
      </c>
      <c r="C758" s="14" t="s">
        <v>143</v>
      </c>
      <c r="D758" s="15">
        <v>0.37</v>
      </c>
      <c r="E758" s="15">
        <v>3.75</v>
      </c>
      <c r="F758" s="15">
        <v>4.12</v>
      </c>
    </row>
    <row r="759" spans="1:6" ht="38.25">
      <c r="A759" s="12" t="s">
        <v>920</v>
      </c>
      <c r="B759" s="13" t="s">
        <v>5189</v>
      </c>
      <c r="C759" s="14" t="s">
        <v>143</v>
      </c>
      <c r="D759" s="15">
        <v>1.02</v>
      </c>
      <c r="E759" s="15">
        <v>3.75</v>
      </c>
      <c r="F759" s="15">
        <v>4.7699999999999996</v>
      </c>
    </row>
    <row r="760" spans="1:6" ht="38.25">
      <c r="A760" s="12" t="s">
        <v>3435</v>
      </c>
      <c r="B760" s="13" t="s">
        <v>3436</v>
      </c>
      <c r="C760" s="14" t="s">
        <v>143</v>
      </c>
      <c r="D760" s="15">
        <v>3.83</v>
      </c>
      <c r="E760" s="15">
        <v>3.75</v>
      </c>
      <c r="F760" s="15">
        <v>7.58</v>
      </c>
    </row>
    <row r="761" spans="1:6" ht="51">
      <c r="A761" s="12" t="s">
        <v>3437</v>
      </c>
      <c r="B761" s="13" t="s">
        <v>3438</v>
      </c>
      <c r="C761" s="14" t="s">
        <v>143</v>
      </c>
      <c r="D761" s="15">
        <v>91.21</v>
      </c>
      <c r="E761" s="15">
        <v>10.62</v>
      </c>
      <c r="F761" s="15">
        <v>101.83</v>
      </c>
    </row>
    <row r="762" spans="1:6" ht="51">
      <c r="A762" s="12" t="s">
        <v>3439</v>
      </c>
      <c r="B762" s="13" t="s">
        <v>3827</v>
      </c>
      <c r="C762" s="14" t="s">
        <v>5320</v>
      </c>
      <c r="D762" s="15">
        <v>36.479999999999997</v>
      </c>
      <c r="E762" s="15">
        <v>8.49</v>
      </c>
      <c r="F762" s="15">
        <v>44.97</v>
      </c>
    </row>
    <row r="763" spans="1:6" ht="51">
      <c r="A763" s="12" t="s">
        <v>3440</v>
      </c>
      <c r="B763" s="13" t="s">
        <v>3441</v>
      </c>
      <c r="C763" s="14" t="s">
        <v>143</v>
      </c>
      <c r="D763" s="15">
        <v>95.77</v>
      </c>
      <c r="E763" s="15">
        <v>10.62</v>
      </c>
      <c r="F763" s="15">
        <v>106.39</v>
      </c>
    </row>
    <row r="764" spans="1:6" ht="51">
      <c r="A764" s="12" t="s">
        <v>3442</v>
      </c>
      <c r="B764" s="13" t="s">
        <v>3443</v>
      </c>
      <c r="C764" s="14" t="s">
        <v>5320</v>
      </c>
      <c r="D764" s="15">
        <v>38.31</v>
      </c>
      <c r="E764" s="15">
        <v>8.49</v>
      </c>
      <c r="F764" s="15">
        <v>46.8</v>
      </c>
    </row>
    <row r="765" spans="1:6">
      <c r="A765" s="12" t="s">
        <v>3444</v>
      </c>
      <c r="B765" s="13" t="s">
        <v>749</v>
      </c>
      <c r="C765" s="14" t="s">
        <v>5320</v>
      </c>
      <c r="D765" s="15">
        <v>43.78</v>
      </c>
      <c r="E765" s="15">
        <v>0.74</v>
      </c>
      <c r="F765" s="15">
        <v>44.52</v>
      </c>
    </row>
    <row r="766" spans="1:6" ht="25.5">
      <c r="A766" s="12" t="s">
        <v>3445</v>
      </c>
      <c r="B766" s="13" t="s">
        <v>750</v>
      </c>
      <c r="C766" s="14" t="s">
        <v>143</v>
      </c>
      <c r="D766" s="15">
        <v>161.77000000000001</v>
      </c>
      <c r="E766" s="15">
        <v>4.43</v>
      </c>
      <c r="F766" s="15">
        <v>166.2</v>
      </c>
    </row>
    <row r="767" spans="1:6" ht="25.5">
      <c r="A767" s="12" t="s">
        <v>3446</v>
      </c>
      <c r="B767" s="13" t="s">
        <v>751</v>
      </c>
      <c r="C767" s="14" t="s">
        <v>143</v>
      </c>
      <c r="D767" s="15">
        <v>207.19</v>
      </c>
      <c r="E767" s="15">
        <v>5.17</v>
      </c>
      <c r="F767" s="15">
        <v>212.36</v>
      </c>
    </row>
    <row r="768" spans="1:6" ht="25.5">
      <c r="A768" s="12" t="s">
        <v>1917</v>
      </c>
      <c r="B768" s="13" t="s">
        <v>752</v>
      </c>
      <c r="C768" s="14" t="s">
        <v>5320</v>
      </c>
      <c r="D768" s="15">
        <v>55.52</v>
      </c>
      <c r="E768" s="15">
        <v>0.74</v>
      </c>
      <c r="F768" s="15">
        <v>56.26</v>
      </c>
    </row>
    <row r="769" spans="1:6" ht="38.25">
      <c r="A769" s="12" t="s">
        <v>1918</v>
      </c>
      <c r="B769" s="13" t="s">
        <v>1919</v>
      </c>
      <c r="C769" s="14" t="s">
        <v>5320</v>
      </c>
      <c r="D769" s="15">
        <v>44.17</v>
      </c>
      <c r="E769" s="15">
        <v>1.48</v>
      </c>
      <c r="F769" s="15">
        <v>45.65</v>
      </c>
    </row>
    <row r="770" spans="1:6">
      <c r="A770" s="12" t="s">
        <v>1920</v>
      </c>
      <c r="B770" s="13" t="s">
        <v>753</v>
      </c>
      <c r="C770" s="14" t="s">
        <v>5320</v>
      </c>
      <c r="D770" s="15">
        <v>131.66</v>
      </c>
      <c r="E770" s="15">
        <v>2.58</v>
      </c>
      <c r="F770" s="15">
        <v>134.24</v>
      </c>
    </row>
    <row r="771" spans="1:6" ht="25.5">
      <c r="A771" s="12" t="s">
        <v>1921</v>
      </c>
      <c r="B771" s="13" t="s">
        <v>754</v>
      </c>
      <c r="C771" s="14" t="s">
        <v>143</v>
      </c>
      <c r="D771" s="15">
        <v>323.39999999999998</v>
      </c>
      <c r="E771" s="15">
        <v>4.43</v>
      </c>
      <c r="F771" s="15">
        <v>327.83</v>
      </c>
    </row>
    <row r="772" spans="1:6" ht="25.5">
      <c r="A772" s="12" t="s">
        <v>1922</v>
      </c>
      <c r="B772" s="13" t="s">
        <v>755</v>
      </c>
      <c r="C772" s="14" t="s">
        <v>143</v>
      </c>
      <c r="D772" s="15">
        <v>307.14999999999998</v>
      </c>
      <c r="E772" s="15">
        <v>4.43</v>
      </c>
      <c r="F772" s="15">
        <v>311.58</v>
      </c>
    </row>
    <row r="773" spans="1:6" ht="25.5">
      <c r="A773" s="12" t="s">
        <v>1923</v>
      </c>
      <c r="B773" s="13" t="s">
        <v>798</v>
      </c>
      <c r="C773" s="14" t="s">
        <v>143</v>
      </c>
      <c r="D773" s="15">
        <v>350.27</v>
      </c>
      <c r="E773" s="15">
        <v>5.17</v>
      </c>
      <c r="F773" s="15">
        <v>355.44</v>
      </c>
    </row>
    <row r="774" spans="1:6" ht="25.5">
      <c r="A774" s="12" t="s">
        <v>1924</v>
      </c>
      <c r="B774" s="13" t="s">
        <v>799</v>
      </c>
      <c r="C774" s="14" t="s">
        <v>143</v>
      </c>
      <c r="D774" s="15">
        <v>375.27</v>
      </c>
      <c r="E774" s="15">
        <v>5.17</v>
      </c>
      <c r="F774" s="15">
        <v>380.44</v>
      </c>
    </row>
    <row r="775" spans="1:6">
      <c r="A775" s="12" t="s">
        <v>1925</v>
      </c>
      <c r="B775" s="13" t="s">
        <v>800</v>
      </c>
      <c r="C775" s="14" t="s">
        <v>5320</v>
      </c>
      <c r="D775" s="15">
        <v>162.19999999999999</v>
      </c>
      <c r="E775" s="15">
        <v>2.58</v>
      </c>
      <c r="F775" s="15">
        <v>164.78</v>
      </c>
    </row>
    <row r="776" spans="1:6" ht="25.5">
      <c r="A776" s="12" t="s">
        <v>1926</v>
      </c>
      <c r="B776" s="13" t="s">
        <v>801</v>
      </c>
      <c r="C776" s="14" t="s">
        <v>5320</v>
      </c>
      <c r="D776" s="15">
        <v>195.26</v>
      </c>
      <c r="E776" s="15">
        <v>2.58</v>
      </c>
      <c r="F776" s="15">
        <v>197.84</v>
      </c>
    </row>
    <row r="777" spans="1:6">
      <c r="A777" s="12" t="s">
        <v>1927</v>
      </c>
      <c r="B777" s="13" t="s">
        <v>2920</v>
      </c>
      <c r="C777" s="14" t="s">
        <v>143</v>
      </c>
      <c r="D777" s="15">
        <v>60.77</v>
      </c>
      <c r="E777" s="15">
        <v>11.81</v>
      </c>
      <c r="F777" s="15">
        <v>72.58</v>
      </c>
    </row>
    <row r="778" spans="1:6">
      <c r="A778" s="12" t="s">
        <v>1928</v>
      </c>
      <c r="B778" s="13" t="s">
        <v>2921</v>
      </c>
      <c r="C778" s="14" t="s">
        <v>143</v>
      </c>
      <c r="D778" s="15">
        <v>105.27</v>
      </c>
      <c r="E778" s="15">
        <v>11.81</v>
      </c>
      <c r="F778" s="15">
        <v>117.08</v>
      </c>
    </row>
    <row r="779" spans="1:6">
      <c r="A779" s="12" t="s">
        <v>1929</v>
      </c>
      <c r="B779" s="13" t="s">
        <v>2922</v>
      </c>
      <c r="C779" s="14" t="s">
        <v>143</v>
      </c>
      <c r="D779" s="15">
        <v>39.69</v>
      </c>
      <c r="E779" s="15">
        <v>9.39</v>
      </c>
      <c r="F779" s="15">
        <v>49.08</v>
      </c>
    </row>
    <row r="780" spans="1:6" ht="25.5">
      <c r="A780" s="12" t="s">
        <v>1930</v>
      </c>
      <c r="B780" s="13" t="s">
        <v>2923</v>
      </c>
      <c r="C780" s="14" t="s">
        <v>5320</v>
      </c>
      <c r="D780" s="15">
        <v>18.5</v>
      </c>
      <c r="E780" s="15">
        <v>10.19</v>
      </c>
      <c r="F780" s="15">
        <v>28.69</v>
      </c>
    </row>
    <row r="781" spans="1:6" ht="25.5">
      <c r="A781" s="12" t="s">
        <v>1931</v>
      </c>
      <c r="B781" s="13" t="s">
        <v>2924</v>
      </c>
      <c r="C781" s="14" t="s">
        <v>5320</v>
      </c>
      <c r="D781" s="15">
        <v>2.17</v>
      </c>
      <c r="E781" s="15">
        <v>15.18</v>
      </c>
      <c r="F781" s="15">
        <v>17.350000000000001</v>
      </c>
    </row>
    <row r="782" spans="1:6">
      <c r="A782" s="12" t="s">
        <v>1932</v>
      </c>
      <c r="B782" s="13" t="s">
        <v>2925</v>
      </c>
      <c r="C782" s="14" t="s">
        <v>5320</v>
      </c>
      <c r="D782" s="15">
        <v>17.97</v>
      </c>
      <c r="E782" s="15">
        <v>0.74</v>
      </c>
      <c r="F782" s="15">
        <v>18.71</v>
      </c>
    </row>
    <row r="783" spans="1:6" ht="25.5">
      <c r="A783" s="12" t="s">
        <v>1933</v>
      </c>
      <c r="B783" s="13" t="s">
        <v>2926</v>
      </c>
      <c r="C783" s="14" t="s">
        <v>5320</v>
      </c>
      <c r="D783" s="15">
        <v>20.47</v>
      </c>
      <c r="E783" s="15">
        <v>1.1100000000000001</v>
      </c>
      <c r="F783" s="15">
        <v>21.58</v>
      </c>
    </row>
    <row r="784" spans="1:6">
      <c r="A784" s="12" t="s">
        <v>1934</v>
      </c>
      <c r="B784" s="13" t="s">
        <v>2927</v>
      </c>
      <c r="C784" s="14" t="s">
        <v>143</v>
      </c>
      <c r="D784" s="15">
        <v>39.270000000000003</v>
      </c>
      <c r="E784" s="15">
        <v>9.5299999999999994</v>
      </c>
      <c r="F784" s="15">
        <v>48.8</v>
      </c>
    </row>
    <row r="785" spans="1:6">
      <c r="A785" s="12" t="s">
        <v>1935</v>
      </c>
      <c r="B785" s="13" t="s">
        <v>2928</v>
      </c>
      <c r="C785" s="14" t="s">
        <v>5320</v>
      </c>
      <c r="D785" s="15">
        <v>3.46</v>
      </c>
      <c r="E785" s="15">
        <v>2.56</v>
      </c>
      <c r="F785" s="15">
        <v>6.02</v>
      </c>
    </row>
    <row r="786" spans="1:6" ht="25.5">
      <c r="A786" s="12" t="s">
        <v>1936</v>
      </c>
      <c r="B786" s="13" t="s">
        <v>1937</v>
      </c>
      <c r="C786" s="14" t="s">
        <v>5320</v>
      </c>
      <c r="D786" s="15">
        <v>18.84</v>
      </c>
      <c r="E786" s="15">
        <v>1.48</v>
      </c>
      <c r="F786" s="15">
        <v>20.32</v>
      </c>
    </row>
    <row r="787" spans="1:6" ht="25.5">
      <c r="A787" s="12" t="s">
        <v>1938</v>
      </c>
      <c r="B787" s="13" t="s">
        <v>2929</v>
      </c>
      <c r="C787" s="14" t="s">
        <v>143</v>
      </c>
      <c r="D787" s="15">
        <v>5.27</v>
      </c>
      <c r="E787" s="15">
        <v>19.23</v>
      </c>
      <c r="F787" s="15">
        <v>24.5</v>
      </c>
    </row>
    <row r="788" spans="1:6" ht="25.5">
      <c r="A788" s="12" t="s">
        <v>1939</v>
      </c>
      <c r="B788" s="13" t="s">
        <v>1467</v>
      </c>
      <c r="C788" s="14" t="s">
        <v>143</v>
      </c>
      <c r="D788" s="15">
        <v>63.34</v>
      </c>
      <c r="E788" s="15">
        <v>25.15</v>
      </c>
      <c r="F788" s="15">
        <v>88.49</v>
      </c>
    </row>
    <row r="789" spans="1:6">
      <c r="A789" s="12" t="s">
        <v>1940</v>
      </c>
      <c r="B789" s="13" t="s">
        <v>393</v>
      </c>
      <c r="C789" s="14" t="s">
        <v>143</v>
      </c>
      <c r="D789" s="15">
        <v>142.11000000000001</v>
      </c>
      <c r="E789" s="15">
        <v>0</v>
      </c>
      <c r="F789" s="15">
        <v>142.11000000000001</v>
      </c>
    </row>
    <row r="790" spans="1:6">
      <c r="A790" s="12" t="s">
        <v>1941</v>
      </c>
      <c r="B790" s="13" t="s">
        <v>394</v>
      </c>
      <c r="C790" s="14" t="s">
        <v>143</v>
      </c>
      <c r="D790" s="15">
        <v>79.33</v>
      </c>
      <c r="E790" s="15">
        <v>8.1300000000000008</v>
      </c>
      <c r="F790" s="15">
        <v>87.46</v>
      </c>
    </row>
    <row r="791" spans="1:6">
      <c r="A791" s="12" t="s">
        <v>1942</v>
      </c>
      <c r="B791" s="13" t="s">
        <v>395</v>
      </c>
      <c r="C791" s="14" t="s">
        <v>5320</v>
      </c>
      <c r="D791" s="15">
        <v>7.51</v>
      </c>
      <c r="E791" s="15">
        <v>5.51</v>
      </c>
      <c r="F791" s="15">
        <v>13.02</v>
      </c>
    </row>
    <row r="792" spans="1:6">
      <c r="A792" s="12" t="s">
        <v>1943</v>
      </c>
      <c r="B792" s="13" t="s">
        <v>396</v>
      </c>
      <c r="C792" s="14" t="s">
        <v>5320</v>
      </c>
      <c r="D792" s="15">
        <v>8.08</v>
      </c>
      <c r="E792" s="15">
        <v>5.51</v>
      </c>
      <c r="F792" s="15">
        <v>13.59</v>
      </c>
    </row>
    <row r="793" spans="1:6">
      <c r="A793" s="12" t="s">
        <v>1944</v>
      </c>
      <c r="B793" s="13" t="s">
        <v>397</v>
      </c>
      <c r="C793" s="14" t="s">
        <v>5320</v>
      </c>
      <c r="D793" s="15">
        <v>2.75</v>
      </c>
      <c r="E793" s="15">
        <v>1.32</v>
      </c>
      <c r="F793" s="15">
        <v>4.07</v>
      </c>
    </row>
    <row r="794" spans="1:6">
      <c r="A794" s="12" t="s">
        <v>1945</v>
      </c>
      <c r="B794" s="13" t="s">
        <v>398</v>
      </c>
      <c r="C794" s="14" t="s">
        <v>143</v>
      </c>
      <c r="D794" s="15">
        <v>0.21</v>
      </c>
      <c r="E794" s="15">
        <v>3.24</v>
      </c>
      <c r="F794" s="15">
        <v>3.45</v>
      </c>
    </row>
    <row r="795" spans="1:6">
      <c r="A795" s="12" t="s">
        <v>1946</v>
      </c>
      <c r="B795" s="13" t="s">
        <v>2950</v>
      </c>
      <c r="C795" s="14" t="s">
        <v>143</v>
      </c>
      <c r="D795" s="15">
        <v>8.31</v>
      </c>
      <c r="E795" s="15">
        <v>8.1300000000000008</v>
      </c>
      <c r="F795" s="15">
        <v>16.440000000000001</v>
      </c>
    </row>
    <row r="796" spans="1:6">
      <c r="A796" s="12" t="s">
        <v>1947</v>
      </c>
      <c r="B796" s="13" t="s">
        <v>2951</v>
      </c>
      <c r="C796" s="14" t="s">
        <v>5320</v>
      </c>
      <c r="D796" s="15">
        <v>0.21</v>
      </c>
      <c r="E796" s="15">
        <v>4.12</v>
      </c>
      <c r="F796" s="15">
        <v>4.33</v>
      </c>
    </row>
    <row r="797" spans="1:6" ht="25.5">
      <c r="A797" s="12" t="s">
        <v>1948</v>
      </c>
      <c r="B797" s="13" t="s">
        <v>2952</v>
      </c>
      <c r="C797" s="14" t="s">
        <v>143</v>
      </c>
      <c r="D797" s="15">
        <v>18.73</v>
      </c>
      <c r="E797" s="15">
        <v>0</v>
      </c>
      <c r="F797" s="15">
        <v>18.73</v>
      </c>
    </row>
    <row r="798" spans="1:6">
      <c r="A798" s="12" t="s">
        <v>1949</v>
      </c>
      <c r="B798" s="13" t="s">
        <v>1468</v>
      </c>
      <c r="C798" s="14" t="s">
        <v>143</v>
      </c>
      <c r="D798" s="15">
        <v>17.34</v>
      </c>
      <c r="E798" s="15">
        <v>0</v>
      </c>
      <c r="F798" s="15">
        <v>17.34</v>
      </c>
    </row>
    <row r="799" spans="1:6" ht="25.5">
      <c r="A799" s="12" t="s">
        <v>1950</v>
      </c>
      <c r="B799" s="13" t="s">
        <v>5624</v>
      </c>
      <c r="C799" s="14" t="s">
        <v>143</v>
      </c>
      <c r="D799" s="15">
        <v>27.01</v>
      </c>
      <c r="E799" s="15">
        <v>3.83</v>
      </c>
      <c r="F799" s="15">
        <v>30.84</v>
      </c>
    </row>
    <row r="800" spans="1:6" ht="25.5">
      <c r="A800" s="12" t="s">
        <v>1469</v>
      </c>
      <c r="B800" s="13" t="s">
        <v>1470</v>
      </c>
      <c r="C800" s="14" t="s">
        <v>143</v>
      </c>
      <c r="D800" s="15">
        <v>17.600000000000001</v>
      </c>
      <c r="E800" s="15">
        <v>9.14</v>
      </c>
      <c r="F800" s="15">
        <v>26.74</v>
      </c>
    </row>
    <row r="801" spans="1:6" ht="25.5">
      <c r="A801" s="12" t="s">
        <v>5625</v>
      </c>
      <c r="B801" s="13" t="s">
        <v>5626</v>
      </c>
      <c r="C801" s="14" t="s">
        <v>143</v>
      </c>
      <c r="D801" s="15">
        <v>44.89</v>
      </c>
      <c r="E801" s="15">
        <v>0</v>
      </c>
      <c r="F801" s="15">
        <v>44.89</v>
      </c>
    </row>
    <row r="802" spans="1:6" ht="25.5">
      <c r="A802" s="12" t="s">
        <v>5627</v>
      </c>
      <c r="B802" s="13" t="s">
        <v>3150</v>
      </c>
      <c r="C802" s="14" t="s">
        <v>143</v>
      </c>
      <c r="D802" s="15">
        <v>60.23</v>
      </c>
      <c r="E802" s="15">
        <v>0</v>
      </c>
      <c r="F802" s="15">
        <v>60.23</v>
      </c>
    </row>
    <row r="803" spans="1:6" ht="38.25">
      <c r="A803" s="12" t="s">
        <v>5628</v>
      </c>
      <c r="B803" s="13" t="s">
        <v>5629</v>
      </c>
      <c r="C803" s="14" t="s">
        <v>143</v>
      </c>
      <c r="D803" s="15">
        <v>443.95</v>
      </c>
      <c r="E803" s="15">
        <v>0</v>
      </c>
      <c r="F803" s="15">
        <v>443.95</v>
      </c>
    </row>
    <row r="804" spans="1:6" ht="25.5">
      <c r="A804" s="12" t="s">
        <v>5630</v>
      </c>
      <c r="B804" s="13" t="s">
        <v>5631</v>
      </c>
      <c r="C804" s="14" t="s">
        <v>143</v>
      </c>
      <c r="D804" s="15">
        <v>155.33000000000001</v>
      </c>
      <c r="E804" s="15">
        <v>0</v>
      </c>
      <c r="F804" s="15">
        <v>155.33000000000001</v>
      </c>
    </row>
    <row r="805" spans="1:6" ht="25.5">
      <c r="A805" s="12" t="s">
        <v>5632</v>
      </c>
      <c r="B805" s="13" t="s">
        <v>5633</v>
      </c>
      <c r="C805" s="14" t="s">
        <v>143</v>
      </c>
      <c r="D805" s="15">
        <v>54.84</v>
      </c>
      <c r="E805" s="15">
        <v>0</v>
      </c>
      <c r="F805" s="15">
        <v>54.84</v>
      </c>
    </row>
    <row r="806" spans="1:6" ht="38.25">
      <c r="A806" s="12" t="s">
        <v>5634</v>
      </c>
      <c r="B806" s="13" t="s">
        <v>3447</v>
      </c>
      <c r="C806" s="14" t="s">
        <v>143</v>
      </c>
      <c r="D806" s="15">
        <v>56.73</v>
      </c>
      <c r="E806" s="15">
        <v>0</v>
      </c>
      <c r="F806" s="15">
        <v>56.73</v>
      </c>
    </row>
    <row r="807" spans="1:6" ht="25.5">
      <c r="A807" s="12" t="s">
        <v>3448</v>
      </c>
      <c r="B807" s="13" t="s">
        <v>3449</v>
      </c>
      <c r="C807" s="14" t="s">
        <v>143</v>
      </c>
      <c r="D807" s="15">
        <v>82.8</v>
      </c>
      <c r="E807" s="15">
        <v>0</v>
      </c>
      <c r="F807" s="15">
        <v>82.8</v>
      </c>
    </row>
    <row r="808" spans="1:6" ht="51">
      <c r="A808" s="12" t="s">
        <v>3450</v>
      </c>
      <c r="B808" s="13" t="s">
        <v>921</v>
      </c>
      <c r="C808" s="14" t="s">
        <v>143</v>
      </c>
      <c r="D808" s="15">
        <v>76.23</v>
      </c>
      <c r="E808" s="15">
        <v>35.299999999999997</v>
      </c>
      <c r="F808" s="15">
        <v>111.53</v>
      </c>
    </row>
    <row r="809" spans="1:6" ht="25.5">
      <c r="A809" s="12" t="s">
        <v>922</v>
      </c>
      <c r="B809" s="13" t="s">
        <v>923</v>
      </c>
      <c r="C809" s="14" t="s">
        <v>5320</v>
      </c>
      <c r="D809" s="15">
        <v>12</v>
      </c>
      <c r="E809" s="15">
        <v>0</v>
      </c>
      <c r="F809" s="15">
        <v>12</v>
      </c>
    </row>
    <row r="810" spans="1:6" ht="25.5">
      <c r="A810" s="12" t="s">
        <v>924</v>
      </c>
      <c r="B810" s="13" t="s">
        <v>925</v>
      </c>
      <c r="C810" s="14" t="s">
        <v>5320</v>
      </c>
      <c r="D810" s="15">
        <v>12.85</v>
      </c>
      <c r="E810" s="15">
        <v>0</v>
      </c>
      <c r="F810" s="15">
        <v>12.85</v>
      </c>
    </row>
    <row r="811" spans="1:6" ht="25.5">
      <c r="A811" s="12" t="s">
        <v>926</v>
      </c>
      <c r="B811" s="13" t="s">
        <v>927</v>
      </c>
      <c r="C811" s="14" t="s">
        <v>5320</v>
      </c>
      <c r="D811" s="15">
        <v>19.97</v>
      </c>
      <c r="E811" s="15">
        <v>0</v>
      </c>
      <c r="F811" s="15">
        <v>19.97</v>
      </c>
    </row>
    <row r="812" spans="1:6" ht="25.5">
      <c r="A812" s="12" t="s">
        <v>928</v>
      </c>
      <c r="B812" s="13" t="s">
        <v>929</v>
      </c>
      <c r="C812" s="14" t="s">
        <v>5320</v>
      </c>
      <c r="D812" s="15">
        <v>5.33</v>
      </c>
      <c r="E812" s="15">
        <v>1.17</v>
      </c>
      <c r="F812" s="15">
        <v>6.5</v>
      </c>
    </row>
    <row r="813" spans="1:6">
      <c r="A813" s="12" t="s">
        <v>930</v>
      </c>
      <c r="B813" s="13" t="s">
        <v>1471</v>
      </c>
      <c r="C813" s="14" t="s">
        <v>5320</v>
      </c>
      <c r="D813" s="15">
        <v>1.99</v>
      </c>
      <c r="E813" s="15">
        <v>0</v>
      </c>
      <c r="F813" s="15">
        <v>1.99</v>
      </c>
    </row>
    <row r="814" spans="1:6" ht="25.5">
      <c r="A814" s="12" t="s">
        <v>931</v>
      </c>
      <c r="B814" s="13" t="s">
        <v>932</v>
      </c>
      <c r="C814" s="14" t="s">
        <v>5320</v>
      </c>
      <c r="D814" s="15">
        <v>19.239999999999998</v>
      </c>
      <c r="E814" s="15">
        <v>3.16</v>
      </c>
      <c r="F814" s="15">
        <v>22.4</v>
      </c>
    </row>
    <row r="815" spans="1:6" ht="38.25">
      <c r="A815" s="12" t="s">
        <v>933</v>
      </c>
      <c r="B815" s="13" t="s">
        <v>1573</v>
      </c>
      <c r="C815" s="14" t="s">
        <v>5320</v>
      </c>
      <c r="D815" s="15">
        <v>17.16</v>
      </c>
      <c r="E815" s="15">
        <v>0</v>
      </c>
      <c r="F815" s="15">
        <v>17.16</v>
      </c>
    </row>
    <row r="816" spans="1:6" ht="38.25">
      <c r="A816" s="12" t="s">
        <v>1574</v>
      </c>
      <c r="B816" s="13" t="s">
        <v>1585</v>
      </c>
      <c r="C816" s="14" t="s">
        <v>5320</v>
      </c>
      <c r="D816" s="15">
        <v>15.45</v>
      </c>
      <c r="E816" s="15">
        <v>0</v>
      </c>
      <c r="F816" s="15">
        <v>15.45</v>
      </c>
    </row>
    <row r="817" spans="1:6">
      <c r="A817" s="12" t="s">
        <v>1586</v>
      </c>
      <c r="B817" s="13" t="s">
        <v>1472</v>
      </c>
      <c r="C817" s="14" t="s">
        <v>143</v>
      </c>
      <c r="D817" s="15">
        <v>2.8</v>
      </c>
      <c r="E817" s="15">
        <v>3.34</v>
      </c>
      <c r="F817" s="15">
        <v>6.14</v>
      </c>
    </row>
    <row r="818" spans="1:6">
      <c r="A818" s="12" t="s">
        <v>1587</v>
      </c>
      <c r="B818" s="13" t="s">
        <v>1473</v>
      </c>
      <c r="C818" s="14" t="s">
        <v>143</v>
      </c>
      <c r="D818" s="15">
        <v>2.23</v>
      </c>
      <c r="E818" s="15">
        <v>11.67</v>
      </c>
      <c r="F818" s="15">
        <v>13.9</v>
      </c>
    </row>
    <row r="819" spans="1:6" ht="25.5">
      <c r="A819" s="12" t="s">
        <v>1588</v>
      </c>
      <c r="B819" s="13" t="s">
        <v>1589</v>
      </c>
      <c r="C819" s="14" t="s">
        <v>143</v>
      </c>
      <c r="D819" s="15">
        <v>0</v>
      </c>
      <c r="E819" s="15">
        <v>25.52</v>
      </c>
      <c r="F819" s="15">
        <v>25.52</v>
      </c>
    </row>
    <row r="820" spans="1:6" ht="25.5">
      <c r="A820" s="12" t="s">
        <v>1590</v>
      </c>
      <c r="B820" s="13" t="s">
        <v>1591</v>
      </c>
      <c r="C820" s="14" t="s">
        <v>2250</v>
      </c>
      <c r="D820" s="15">
        <v>22.33</v>
      </c>
      <c r="E820" s="15">
        <v>0</v>
      </c>
      <c r="F820" s="15">
        <v>22.33</v>
      </c>
    </row>
    <row r="821" spans="1:6">
      <c r="A821" s="12" t="s">
        <v>1592</v>
      </c>
      <c r="B821" s="13" t="s">
        <v>1474</v>
      </c>
      <c r="C821" s="14" t="s">
        <v>5320</v>
      </c>
      <c r="D821" s="15">
        <v>0</v>
      </c>
      <c r="E821" s="15">
        <v>4.12</v>
      </c>
      <c r="F821" s="15">
        <v>4.12</v>
      </c>
    </row>
    <row r="822" spans="1:6">
      <c r="A822" s="12" t="s">
        <v>1593</v>
      </c>
      <c r="B822" s="13" t="s">
        <v>1475</v>
      </c>
      <c r="C822" s="14" t="s">
        <v>5320</v>
      </c>
      <c r="D822" s="15">
        <v>3.22</v>
      </c>
      <c r="E822" s="15">
        <v>4.6399999999999997</v>
      </c>
      <c r="F822" s="15">
        <v>7.86</v>
      </c>
    </row>
    <row r="823" spans="1:6" ht="25.5">
      <c r="A823" s="12" t="s">
        <v>1594</v>
      </c>
      <c r="B823" s="13" t="s">
        <v>3151</v>
      </c>
      <c r="C823" s="14" t="s">
        <v>143</v>
      </c>
      <c r="D823" s="15">
        <v>12.97</v>
      </c>
      <c r="E823" s="15">
        <v>9.7100000000000009</v>
      </c>
      <c r="F823" s="15">
        <v>22.68</v>
      </c>
    </row>
    <row r="824" spans="1:6" ht="25.5">
      <c r="A824" s="12" t="s">
        <v>1595</v>
      </c>
      <c r="B824" s="13" t="s">
        <v>1476</v>
      </c>
      <c r="C824" s="14" t="s">
        <v>143</v>
      </c>
      <c r="D824" s="15">
        <v>26.94</v>
      </c>
      <c r="E824" s="15">
        <v>19.420000000000002</v>
      </c>
      <c r="F824" s="15">
        <v>46.36</v>
      </c>
    </row>
    <row r="825" spans="1:6">
      <c r="A825" s="12" t="s">
        <v>1596</v>
      </c>
      <c r="B825" s="13" t="s">
        <v>1477</v>
      </c>
      <c r="C825" s="14" t="s">
        <v>143</v>
      </c>
      <c r="D825" s="15">
        <v>43.87</v>
      </c>
      <c r="E825" s="15">
        <v>21.04</v>
      </c>
      <c r="F825" s="15">
        <v>64.91</v>
      </c>
    </row>
    <row r="826" spans="1:6" ht="25.5">
      <c r="A826" s="12" t="s">
        <v>1597</v>
      </c>
      <c r="B826" s="13" t="s">
        <v>1478</v>
      </c>
      <c r="C826" s="14" t="s">
        <v>5320</v>
      </c>
      <c r="D826" s="15">
        <v>17.12</v>
      </c>
      <c r="E826" s="15">
        <v>6.47</v>
      </c>
      <c r="F826" s="15">
        <v>23.59</v>
      </c>
    </row>
    <row r="827" spans="1:6" ht="25.5">
      <c r="A827" s="12" t="s">
        <v>1598</v>
      </c>
      <c r="B827" s="13" t="s">
        <v>1479</v>
      </c>
      <c r="C827" s="14" t="s">
        <v>143</v>
      </c>
      <c r="D827" s="15">
        <v>124.27</v>
      </c>
      <c r="E827" s="15">
        <v>19.420000000000002</v>
      </c>
      <c r="F827" s="15">
        <v>143.69</v>
      </c>
    </row>
    <row r="828" spans="1:6">
      <c r="A828" s="12" t="s">
        <v>1599</v>
      </c>
      <c r="B828" s="13" t="s">
        <v>1480</v>
      </c>
      <c r="C828" s="14" t="s">
        <v>143</v>
      </c>
      <c r="D828" s="15">
        <v>113.59</v>
      </c>
      <c r="E828" s="15">
        <v>9.7100000000000009</v>
      </c>
      <c r="F828" s="15">
        <v>123.3</v>
      </c>
    </row>
    <row r="829" spans="1:6">
      <c r="A829" s="12" t="s">
        <v>1600</v>
      </c>
      <c r="B829" s="13" t="s">
        <v>1481</v>
      </c>
      <c r="C829" s="14" t="s">
        <v>143</v>
      </c>
      <c r="D829" s="15">
        <v>35.5</v>
      </c>
      <c r="E829" s="15">
        <v>0</v>
      </c>
      <c r="F829" s="15">
        <v>35.5</v>
      </c>
    </row>
    <row r="830" spans="1:6" ht="25.5">
      <c r="A830" s="12" t="s">
        <v>1601</v>
      </c>
      <c r="B830" s="13" t="s">
        <v>1482</v>
      </c>
      <c r="C830" s="14" t="s">
        <v>143</v>
      </c>
      <c r="D830" s="15">
        <v>34.4</v>
      </c>
      <c r="E830" s="15">
        <v>0</v>
      </c>
      <c r="F830" s="15">
        <v>34.4</v>
      </c>
    </row>
    <row r="831" spans="1:6" ht="38.25">
      <c r="A831" s="12" t="s">
        <v>1602</v>
      </c>
      <c r="B831" s="13" t="s">
        <v>1603</v>
      </c>
      <c r="C831" s="14" t="s">
        <v>143</v>
      </c>
      <c r="D831" s="15">
        <v>120</v>
      </c>
      <c r="E831" s="15">
        <v>0</v>
      </c>
      <c r="F831" s="15">
        <v>120</v>
      </c>
    </row>
    <row r="832" spans="1:6" ht="25.5">
      <c r="A832" s="12" t="s">
        <v>1604</v>
      </c>
      <c r="B832" s="13" t="s">
        <v>1483</v>
      </c>
      <c r="C832" s="14" t="s">
        <v>143</v>
      </c>
      <c r="D832" s="15">
        <v>22.97</v>
      </c>
      <c r="E832" s="15">
        <v>0</v>
      </c>
      <c r="F832" s="15">
        <v>22.97</v>
      </c>
    </row>
    <row r="833" spans="1:6" ht="25.5">
      <c r="A833" s="12" t="s">
        <v>1605</v>
      </c>
      <c r="B833" s="13" t="s">
        <v>479</v>
      </c>
      <c r="C833" s="14" t="s">
        <v>143</v>
      </c>
      <c r="D833" s="15">
        <v>38.340000000000003</v>
      </c>
      <c r="E833" s="15">
        <v>0</v>
      </c>
      <c r="F833" s="15">
        <v>38.340000000000003</v>
      </c>
    </row>
    <row r="834" spans="1:6" ht="25.5">
      <c r="A834" s="12" t="s">
        <v>480</v>
      </c>
      <c r="B834" s="13" t="s">
        <v>1654</v>
      </c>
      <c r="C834" s="14" t="s">
        <v>143</v>
      </c>
      <c r="D834" s="15">
        <v>50.18</v>
      </c>
      <c r="E834" s="15">
        <v>0</v>
      </c>
      <c r="F834" s="15">
        <v>50.18</v>
      </c>
    </row>
    <row r="835" spans="1:6">
      <c r="A835" s="12" t="s">
        <v>1655</v>
      </c>
      <c r="B835" s="13" t="s">
        <v>1484</v>
      </c>
      <c r="C835" s="14" t="s">
        <v>143</v>
      </c>
      <c r="D835" s="15">
        <v>39.520000000000003</v>
      </c>
      <c r="E835" s="15">
        <v>0</v>
      </c>
      <c r="F835" s="15">
        <v>39.520000000000003</v>
      </c>
    </row>
    <row r="836" spans="1:6">
      <c r="A836" s="12" t="s">
        <v>1656</v>
      </c>
      <c r="B836" s="13" t="s">
        <v>1485</v>
      </c>
      <c r="C836" s="14" t="s">
        <v>143</v>
      </c>
      <c r="D836" s="15">
        <v>31.85</v>
      </c>
      <c r="E836" s="15">
        <v>0</v>
      </c>
      <c r="F836" s="15">
        <v>31.85</v>
      </c>
    </row>
    <row r="837" spans="1:6">
      <c r="A837" s="12" t="s">
        <v>1657</v>
      </c>
      <c r="B837" s="13" t="s">
        <v>1486</v>
      </c>
      <c r="C837" s="14" t="s">
        <v>143</v>
      </c>
      <c r="D837" s="15">
        <v>25.74</v>
      </c>
      <c r="E837" s="15">
        <v>0</v>
      </c>
      <c r="F837" s="15">
        <v>25.74</v>
      </c>
    </row>
    <row r="838" spans="1:6">
      <c r="A838" s="12" t="s">
        <v>1658</v>
      </c>
      <c r="B838" s="13" t="s">
        <v>1487</v>
      </c>
      <c r="C838" s="14" t="s">
        <v>143</v>
      </c>
      <c r="D838" s="15">
        <v>0.43</v>
      </c>
      <c r="E838" s="15">
        <v>4.8600000000000003</v>
      </c>
      <c r="F838" s="15">
        <v>5.29</v>
      </c>
    </row>
    <row r="839" spans="1:6" ht="25.5">
      <c r="A839" s="12" t="s">
        <v>1659</v>
      </c>
      <c r="B839" s="13" t="s">
        <v>1488</v>
      </c>
      <c r="C839" s="14" t="s">
        <v>143</v>
      </c>
      <c r="D839" s="15">
        <v>0</v>
      </c>
      <c r="E839" s="15">
        <v>2.42</v>
      </c>
      <c r="F839" s="15">
        <v>2.42</v>
      </c>
    </row>
    <row r="840" spans="1:6">
      <c r="A840" s="12" t="s">
        <v>1660</v>
      </c>
      <c r="B840" s="13" t="s">
        <v>1489</v>
      </c>
      <c r="C840" s="14" t="s">
        <v>5320</v>
      </c>
      <c r="D840" s="15">
        <v>8.73</v>
      </c>
      <c r="E840" s="15">
        <v>0</v>
      </c>
      <c r="F840" s="15">
        <v>8.73</v>
      </c>
    </row>
    <row r="841" spans="1:6" ht="25.5">
      <c r="A841" s="12" t="s">
        <v>1661</v>
      </c>
      <c r="B841" s="13" t="s">
        <v>4876</v>
      </c>
      <c r="C841" s="14" t="s">
        <v>2250</v>
      </c>
      <c r="D841" s="15">
        <v>9.19</v>
      </c>
      <c r="E841" s="15">
        <v>0</v>
      </c>
      <c r="F841" s="15">
        <v>9.19</v>
      </c>
    </row>
    <row r="842" spans="1:6">
      <c r="A842" s="12" t="s">
        <v>4877</v>
      </c>
      <c r="B842" s="13" t="s">
        <v>1490</v>
      </c>
      <c r="C842" s="14" t="s">
        <v>143</v>
      </c>
      <c r="D842" s="15">
        <v>226.02</v>
      </c>
      <c r="E842" s="15">
        <v>21.77</v>
      </c>
      <c r="F842" s="15">
        <v>247.79</v>
      </c>
    </row>
    <row r="843" spans="1:6">
      <c r="A843" s="12" t="s">
        <v>4878</v>
      </c>
      <c r="B843" s="13" t="s">
        <v>3152</v>
      </c>
      <c r="C843" s="14" t="s">
        <v>143</v>
      </c>
      <c r="D843" s="15">
        <v>482.72</v>
      </c>
      <c r="E843" s="15">
        <v>21.77</v>
      </c>
      <c r="F843" s="15">
        <v>504.49</v>
      </c>
    </row>
    <row r="844" spans="1:6">
      <c r="A844" s="12" t="s">
        <v>3110</v>
      </c>
      <c r="B844" s="13" t="s">
        <v>1491</v>
      </c>
      <c r="C844" s="14" t="s">
        <v>143</v>
      </c>
      <c r="D844" s="15">
        <v>357.72</v>
      </c>
      <c r="E844" s="15">
        <v>21.77</v>
      </c>
      <c r="F844" s="15">
        <v>379.49</v>
      </c>
    </row>
    <row r="845" spans="1:6">
      <c r="A845" s="12" t="s">
        <v>3111</v>
      </c>
      <c r="B845" s="13" t="s">
        <v>3153</v>
      </c>
      <c r="C845" s="14" t="s">
        <v>143</v>
      </c>
      <c r="D845" s="15">
        <v>393.88</v>
      </c>
      <c r="E845" s="15">
        <v>21.77</v>
      </c>
      <c r="F845" s="15">
        <v>415.65</v>
      </c>
    </row>
    <row r="846" spans="1:6" ht="25.5">
      <c r="A846" s="12" t="s">
        <v>3112</v>
      </c>
      <c r="B846" s="13" t="s">
        <v>1492</v>
      </c>
      <c r="C846" s="14" t="s">
        <v>143</v>
      </c>
      <c r="D846" s="15">
        <v>123.28</v>
      </c>
      <c r="E846" s="15">
        <v>22.64</v>
      </c>
      <c r="F846" s="15">
        <v>145.91999999999999</v>
      </c>
    </row>
    <row r="847" spans="1:6" ht="25.5">
      <c r="A847" s="12" t="s">
        <v>3113</v>
      </c>
      <c r="B847" s="13" t="s">
        <v>1493</v>
      </c>
      <c r="C847" s="14" t="s">
        <v>2250</v>
      </c>
      <c r="D847" s="15">
        <v>403.27</v>
      </c>
      <c r="E847" s="15">
        <v>45.93</v>
      </c>
      <c r="F847" s="15">
        <v>449.2</v>
      </c>
    </row>
    <row r="848" spans="1:6" ht="25.5">
      <c r="A848" s="12" t="s">
        <v>3114</v>
      </c>
      <c r="B848" s="13" t="s">
        <v>1494</v>
      </c>
      <c r="C848" s="14" t="s">
        <v>2250</v>
      </c>
      <c r="D848" s="15">
        <v>417.46</v>
      </c>
      <c r="E848" s="15">
        <v>45.93</v>
      </c>
      <c r="F848" s="15">
        <v>463.39</v>
      </c>
    </row>
    <row r="849" spans="1:6" ht="25.5">
      <c r="A849" s="12" t="s">
        <v>3115</v>
      </c>
      <c r="B849" s="13" t="s">
        <v>1495</v>
      </c>
      <c r="C849" s="14" t="s">
        <v>2250</v>
      </c>
      <c r="D849" s="15">
        <v>446.81</v>
      </c>
      <c r="E849" s="15">
        <v>45.93</v>
      </c>
      <c r="F849" s="15">
        <v>492.74</v>
      </c>
    </row>
    <row r="850" spans="1:6" ht="25.5">
      <c r="A850" s="12" t="s">
        <v>3116</v>
      </c>
      <c r="B850" s="13" t="s">
        <v>1496</v>
      </c>
      <c r="C850" s="14" t="s">
        <v>2250</v>
      </c>
      <c r="D850" s="15">
        <v>731.42</v>
      </c>
      <c r="E850" s="15">
        <v>57.35</v>
      </c>
      <c r="F850" s="15">
        <v>788.77</v>
      </c>
    </row>
    <row r="851" spans="1:6" ht="25.5">
      <c r="A851" s="12" t="s">
        <v>3117</v>
      </c>
      <c r="B851" s="13" t="s">
        <v>1497</v>
      </c>
      <c r="C851" s="14" t="s">
        <v>143</v>
      </c>
      <c r="D851" s="15">
        <v>150.11000000000001</v>
      </c>
      <c r="E851" s="15">
        <v>21.67</v>
      </c>
      <c r="F851" s="15">
        <v>171.78</v>
      </c>
    </row>
    <row r="852" spans="1:6" ht="25.5">
      <c r="A852" s="12" t="s">
        <v>3118</v>
      </c>
      <c r="B852" s="13" t="s">
        <v>4702</v>
      </c>
      <c r="C852" s="14" t="s">
        <v>2250</v>
      </c>
      <c r="D852" s="15">
        <v>465.24</v>
      </c>
      <c r="E852" s="15">
        <v>42.69</v>
      </c>
      <c r="F852" s="15">
        <v>507.93</v>
      </c>
    </row>
    <row r="853" spans="1:6" ht="25.5">
      <c r="A853" s="12" t="s">
        <v>3119</v>
      </c>
      <c r="B853" s="13" t="s">
        <v>2953</v>
      </c>
      <c r="C853" s="14" t="s">
        <v>2250</v>
      </c>
      <c r="D853" s="15">
        <v>482.62</v>
      </c>
      <c r="E853" s="15">
        <v>42.69</v>
      </c>
      <c r="F853" s="15">
        <v>525.30999999999995</v>
      </c>
    </row>
    <row r="854" spans="1:6" ht="25.5">
      <c r="A854" s="12" t="s">
        <v>3120</v>
      </c>
      <c r="B854" s="13" t="s">
        <v>2954</v>
      </c>
      <c r="C854" s="14" t="s">
        <v>2250</v>
      </c>
      <c r="D854" s="15">
        <v>515.16999999999996</v>
      </c>
      <c r="E854" s="15">
        <v>42.69</v>
      </c>
      <c r="F854" s="15">
        <v>557.86</v>
      </c>
    </row>
    <row r="855" spans="1:6" ht="25.5">
      <c r="A855" s="12" t="s">
        <v>3121</v>
      </c>
      <c r="B855" s="13" t="s">
        <v>2955</v>
      </c>
      <c r="C855" s="14" t="s">
        <v>2250</v>
      </c>
      <c r="D855" s="15">
        <v>758.7</v>
      </c>
      <c r="E855" s="15">
        <v>55.84</v>
      </c>
      <c r="F855" s="15">
        <v>814.54</v>
      </c>
    </row>
    <row r="856" spans="1:6" ht="25.5">
      <c r="A856" s="12" t="s">
        <v>3122</v>
      </c>
      <c r="B856" s="13" t="s">
        <v>2956</v>
      </c>
      <c r="C856" s="14" t="s">
        <v>143</v>
      </c>
      <c r="D856" s="15">
        <v>92.4</v>
      </c>
      <c r="E856" s="15">
        <v>22.64</v>
      </c>
      <c r="F856" s="15">
        <v>115.04</v>
      </c>
    </row>
    <row r="857" spans="1:6">
      <c r="A857" s="12" t="s">
        <v>3123</v>
      </c>
      <c r="B857" s="13" t="s">
        <v>2957</v>
      </c>
      <c r="C857" s="14" t="s">
        <v>2250</v>
      </c>
      <c r="D857" s="15">
        <v>173.05</v>
      </c>
      <c r="E857" s="15">
        <v>45.93</v>
      </c>
      <c r="F857" s="15">
        <v>218.98</v>
      </c>
    </row>
    <row r="858" spans="1:6">
      <c r="A858" s="12" t="s">
        <v>3124</v>
      </c>
      <c r="B858" s="13" t="s">
        <v>2958</v>
      </c>
      <c r="C858" s="14" t="s">
        <v>2250</v>
      </c>
      <c r="D858" s="15">
        <v>172.45</v>
      </c>
      <c r="E858" s="15">
        <v>45.93</v>
      </c>
      <c r="F858" s="15">
        <v>218.38</v>
      </c>
    </row>
    <row r="859" spans="1:6">
      <c r="A859" s="12" t="s">
        <v>3125</v>
      </c>
      <c r="B859" s="13" t="s">
        <v>2959</v>
      </c>
      <c r="C859" s="14" t="s">
        <v>2250</v>
      </c>
      <c r="D859" s="15">
        <v>174.15</v>
      </c>
      <c r="E859" s="15">
        <v>45.93</v>
      </c>
      <c r="F859" s="15">
        <v>220.08</v>
      </c>
    </row>
    <row r="860" spans="1:6">
      <c r="A860" s="12" t="s">
        <v>3126</v>
      </c>
      <c r="B860" s="13" t="s">
        <v>2960</v>
      </c>
      <c r="C860" s="14" t="s">
        <v>2250</v>
      </c>
      <c r="D860" s="15">
        <v>297.48</v>
      </c>
      <c r="E860" s="15">
        <v>57.35</v>
      </c>
      <c r="F860" s="15">
        <v>354.83</v>
      </c>
    </row>
    <row r="861" spans="1:6">
      <c r="A861" s="12" t="s">
        <v>3127</v>
      </c>
      <c r="B861" s="13" t="s">
        <v>2961</v>
      </c>
      <c r="C861" s="14" t="s">
        <v>2250</v>
      </c>
      <c r="D861" s="15">
        <v>172.96</v>
      </c>
      <c r="E861" s="15">
        <v>45.93</v>
      </c>
      <c r="F861" s="15">
        <v>218.89</v>
      </c>
    </row>
    <row r="862" spans="1:6" ht="25.5">
      <c r="A862" s="12" t="s">
        <v>3128</v>
      </c>
      <c r="B862" s="13" t="s">
        <v>2962</v>
      </c>
      <c r="C862" s="14" t="s">
        <v>143</v>
      </c>
      <c r="D862" s="15">
        <v>119.23</v>
      </c>
      <c r="E862" s="15">
        <v>21.67</v>
      </c>
      <c r="F862" s="15">
        <v>140.9</v>
      </c>
    </row>
    <row r="863" spans="1:6">
      <c r="A863" s="12" t="s">
        <v>3129</v>
      </c>
      <c r="B863" s="13" t="s">
        <v>2963</v>
      </c>
      <c r="C863" s="14" t="s">
        <v>2250</v>
      </c>
      <c r="D863" s="15">
        <v>176.79</v>
      </c>
      <c r="E863" s="15">
        <v>22.65</v>
      </c>
      <c r="F863" s="15">
        <v>199.44</v>
      </c>
    </row>
    <row r="864" spans="1:6">
      <c r="A864" s="12" t="s">
        <v>3130</v>
      </c>
      <c r="B864" s="13" t="s">
        <v>2964</v>
      </c>
      <c r="C864" s="14" t="s">
        <v>2250</v>
      </c>
      <c r="D864" s="15">
        <v>235.02</v>
      </c>
      <c r="E864" s="15">
        <v>42.69</v>
      </c>
      <c r="F864" s="15">
        <v>277.70999999999998</v>
      </c>
    </row>
    <row r="865" spans="1:6">
      <c r="A865" s="12" t="s">
        <v>3131</v>
      </c>
      <c r="B865" s="13" t="s">
        <v>2965</v>
      </c>
      <c r="C865" s="14" t="s">
        <v>2250</v>
      </c>
      <c r="D865" s="15">
        <v>237.61</v>
      </c>
      <c r="E865" s="15">
        <v>42.69</v>
      </c>
      <c r="F865" s="15">
        <v>280.3</v>
      </c>
    </row>
    <row r="866" spans="1:6">
      <c r="A866" s="12" t="s">
        <v>3132</v>
      </c>
      <c r="B866" s="13" t="s">
        <v>2966</v>
      </c>
      <c r="C866" s="14" t="s">
        <v>2250</v>
      </c>
      <c r="D866" s="15">
        <v>242.51</v>
      </c>
      <c r="E866" s="15">
        <v>42.69</v>
      </c>
      <c r="F866" s="15">
        <v>285.2</v>
      </c>
    </row>
    <row r="867" spans="1:6">
      <c r="A867" s="12" t="s">
        <v>3133</v>
      </c>
      <c r="B867" s="13" t="s">
        <v>1507</v>
      </c>
      <c r="C867" s="14" t="s">
        <v>2250</v>
      </c>
      <c r="D867" s="15">
        <v>324.76</v>
      </c>
      <c r="E867" s="15">
        <v>55.84</v>
      </c>
      <c r="F867" s="15">
        <v>380.6</v>
      </c>
    </row>
    <row r="868" spans="1:6">
      <c r="A868" s="12" t="s">
        <v>3134</v>
      </c>
      <c r="B868" s="13" t="s">
        <v>1508</v>
      </c>
      <c r="C868" s="14" t="s">
        <v>2250</v>
      </c>
      <c r="D868" s="15">
        <v>331.33</v>
      </c>
      <c r="E868" s="15">
        <v>55.84</v>
      </c>
      <c r="F868" s="15">
        <v>387.17</v>
      </c>
    </row>
    <row r="869" spans="1:6">
      <c r="A869" s="12" t="s">
        <v>3135</v>
      </c>
      <c r="B869" s="13" t="s">
        <v>1509</v>
      </c>
      <c r="C869" s="14" t="s">
        <v>2250</v>
      </c>
      <c r="D869" s="15">
        <v>176.28</v>
      </c>
      <c r="E869" s="15">
        <v>22.65</v>
      </c>
      <c r="F869" s="15">
        <v>198.93</v>
      </c>
    </row>
    <row r="870" spans="1:6">
      <c r="A870" s="12" t="s">
        <v>3136</v>
      </c>
      <c r="B870" s="13" t="s">
        <v>1510</v>
      </c>
      <c r="C870" s="14" t="s">
        <v>2250</v>
      </c>
      <c r="D870" s="15">
        <v>101.53</v>
      </c>
      <c r="E870" s="15">
        <v>22.65</v>
      </c>
      <c r="F870" s="15">
        <v>124.18</v>
      </c>
    </row>
    <row r="871" spans="1:6">
      <c r="A871" s="12" t="s">
        <v>3537</v>
      </c>
      <c r="B871" s="13" t="s">
        <v>3538</v>
      </c>
      <c r="C871" s="14" t="s">
        <v>2250</v>
      </c>
      <c r="D871" s="15">
        <v>336.52</v>
      </c>
      <c r="E871" s="15">
        <v>55.84</v>
      </c>
      <c r="F871" s="15">
        <v>392.36</v>
      </c>
    </row>
    <row r="872" spans="1:6" ht="38.25">
      <c r="A872" s="12" t="s">
        <v>3539</v>
      </c>
      <c r="B872" s="13" t="s">
        <v>2675</v>
      </c>
      <c r="C872" s="14" t="s">
        <v>143</v>
      </c>
      <c r="D872" s="15">
        <v>223.62</v>
      </c>
      <c r="E872" s="15">
        <v>22.64</v>
      </c>
      <c r="F872" s="15">
        <v>246.26</v>
      </c>
    </row>
    <row r="873" spans="1:6" ht="38.25">
      <c r="A873" s="12" t="s">
        <v>2676</v>
      </c>
      <c r="B873" s="13" t="s">
        <v>2677</v>
      </c>
      <c r="C873" s="14" t="s">
        <v>2250</v>
      </c>
      <c r="D873" s="15">
        <v>463.44</v>
      </c>
      <c r="E873" s="15">
        <v>45.93</v>
      </c>
      <c r="F873" s="15">
        <v>509.37</v>
      </c>
    </row>
    <row r="874" spans="1:6" ht="38.25">
      <c r="A874" s="12" t="s">
        <v>2678</v>
      </c>
      <c r="B874" s="13" t="s">
        <v>2679</v>
      </c>
      <c r="C874" s="14" t="s">
        <v>2250</v>
      </c>
      <c r="D874" s="15">
        <v>472.3</v>
      </c>
      <c r="E874" s="15">
        <v>45.93</v>
      </c>
      <c r="F874" s="15">
        <v>518.23</v>
      </c>
    </row>
    <row r="875" spans="1:6" ht="38.25">
      <c r="A875" s="12" t="s">
        <v>2680</v>
      </c>
      <c r="B875" s="13" t="s">
        <v>2681</v>
      </c>
      <c r="C875" s="14" t="s">
        <v>2250</v>
      </c>
      <c r="D875" s="15">
        <v>473.24</v>
      </c>
      <c r="E875" s="15">
        <v>45.93</v>
      </c>
      <c r="F875" s="15">
        <v>519.16999999999996</v>
      </c>
    </row>
    <row r="876" spans="1:6" ht="38.25">
      <c r="A876" s="12" t="s">
        <v>2682</v>
      </c>
      <c r="B876" s="13" t="s">
        <v>2683</v>
      </c>
      <c r="C876" s="14" t="s">
        <v>2250</v>
      </c>
      <c r="D876" s="15">
        <v>843.7</v>
      </c>
      <c r="E876" s="15">
        <v>57.35</v>
      </c>
      <c r="F876" s="15">
        <v>901.05</v>
      </c>
    </row>
    <row r="877" spans="1:6" ht="38.25">
      <c r="A877" s="12" t="s">
        <v>2684</v>
      </c>
      <c r="B877" s="13" t="s">
        <v>4322</v>
      </c>
      <c r="C877" s="14" t="s">
        <v>2250</v>
      </c>
      <c r="D877" s="15">
        <v>883.29</v>
      </c>
      <c r="E877" s="15">
        <v>57.35</v>
      </c>
      <c r="F877" s="15">
        <v>940.64</v>
      </c>
    </row>
    <row r="878" spans="1:6" ht="38.25">
      <c r="A878" s="12" t="s">
        <v>4323</v>
      </c>
      <c r="B878" s="13" t="s">
        <v>4392</v>
      </c>
      <c r="C878" s="14" t="s">
        <v>2250</v>
      </c>
      <c r="D878" s="15">
        <v>1558.41</v>
      </c>
      <c r="E878" s="15">
        <v>65.45</v>
      </c>
      <c r="F878" s="15">
        <v>1623.86</v>
      </c>
    </row>
    <row r="879" spans="1:6" ht="38.25">
      <c r="A879" s="12" t="s">
        <v>4393</v>
      </c>
      <c r="B879" s="13" t="s">
        <v>441</v>
      </c>
      <c r="C879" s="14" t="s">
        <v>143</v>
      </c>
      <c r="D879" s="15">
        <v>250.45</v>
      </c>
      <c r="E879" s="15">
        <v>21.67</v>
      </c>
      <c r="F879" s="15">
        <v>272.12</v>
      </c>
    </row>
    <row r="880" spans="1:6" ht="38.25">
      <c r="A880" s="12" t="s">
        <v>4394</v>
      </c>
      <c r="B880" s="13" t="s">
        <v>4395</v>
      </c>
      <c r="C880" s="14" t="s">
        <v>2250</v>
      </c>
      <c r="D880" s="15">
        <v>504.85</v>
      </c>
      <c r="E880" s="15">
        <v>44.3</v>
      </c>
      <c r="F880" s="15">
        <v>549.15</v>
      </c>
    </row>
    <row r="881" spans="1:6" ht="38.25">
      <c r="A881" s="12" t="s">
        <v>4396</v>
      </c>
      <c r="B881" s="13" t="s">
        <v>4397</v>
      </c>
      <c r="C881" s="14" t="s">
        <v>2250</v>
      </c>
      <c r="D881" s="15">
        <v>525.41</v>
      </c>
      <c r="E881" s="15">
        <v>42.69</v>
      </c>
      <c r="F881" s="15">
        <v>568.1</v>
      </c>
    </row>
    <row r="882" spans="1:6" ht="38.25">
      <c r="A882" s="12" t="s">
        <v>4398</v>
      </c>
      <c r="B882" s="13" t="s">
        <v>3571</v>
      </c>
      <c r="C882" s="14" t="s">
        <v>2250</v>
      </c>
      <c r="D882" s="15">
        <v>540.66</v>
      </c>
      <c r="E882" s="15">
        <v>42.69</v>
      </c>
      <c r="F882" s="15">
        <v>583.35</v>
      </c>
    </row>
    <row r="883" spans="1:6" ht="38.25">
      <c r="A883" s="12" t="s">
        <v>3572</v>
      </c>
      <c r="B883" s="13" t="s">
        <v>3573</v>
      </c>
      <c r="C883" s="14" t="s">
        <v>2250</v>
      </c>
      <c r="D883" s="15">
        <v>541.6</v>
      </c>
      <c r="E883" s="15">
        <v>42.69</v>
      </c>
      <c r="F883" s="15">
        <v>584.29</v>
      </c>
    </row>
    <row r="884" spans="1:6" ht="38.25">
      <c r="A884" s="12" t="s">
        <v>3574</v>
      </c>
      <c r="B884" s="13" t="s">
        <v>3575</v>
      </c>
      <c r="C884" s="14" t="s">
        <v>2250</v>
      </c>
      <c r="D884" s="15">
        <v>870.98</v>
      </c>
      <c r="E884" s="15">
        <v>55.84</v>
      </c>
      <c r="F884" s="15">
        <v>926.82</v>
      </c>
    </row>
    <row r="885" spans="1:6" ht="38.25">
      <c r="A885" s="12" t="s">
        <v>3576</v>
      </c>
      <c r="B885" s="13" t="s">
        <v>3577</v>
      </c>
      <c r="C885" s="14" t="s">
        <v>2250</v>
      </c>
      <c r="D885" s="15">
        <v>238.09</v>
      </c>
      <c r="E885" s="15">
        <v>22.65</v>
      </c>
      <c r="F885" s="15">
        <v>260.74</v>
      </c>
    </row>
    <row r="886" spans="1:6" ht="25.5">
      <c r="A886" s="12" t="s">
        <v>3578</v>
      </c>
      <c r="B886" s="13" t="s">
        <v>442</v>
      </c>
      <c r="C886" s="14" t="s">
        <v>143</v>
      </c>
      <c r="D886" s="15">
        <v>272.63</v>
      </c>
      <c r="E886" s="15">
        <v>22.64</v>
      </c>
      <c r="F886" s="15">
        <v>295.27</v>
      </c>
    </row>
    <row r="887" spans="1:6">
      <c r="A887" s="12" t="s">
        <v>3579</v>
      </c>
      <c r="B887" s="13" t="s">
        <v>443</v>
      </c>
      <c r="C887" s="14" t="s">
        <v>143</v>
      </c>
      <c r="D887" s="15">
        <v>35.549999999999997</v>
      </c>
      <c r="E887" s="15">
        <v>16.18</v>
      </c>
      <c r="F887" s="15">
        <v>51.73</v>
      </c>
    </row>
    <row r="888" spans="1:6" ht="25.5">
      <c r="A888" s="12" t="s">
        <v>3580</v>
      </c>
      <c r="B888" s="13" t="s">
        <v>1498</v>
      </c>
      <c r="C888" s="14" t="s">
        <v>5320</v>
      </c>
      <c r="D888" s="15">
        <v>2.9</v>
      </c>
      <c r="E888" s="15">
        <v>16.66</v>
      </c>
      <c r="F888" s="15">
        <v>19.559999999999999</v>
      </c>
    </row>
    <row r="889" spans="1:6" ht="38.25">
      <c r="A889" s="12" t="s">
        <v>3581</v>
      </c>
      <c r="B889" s="13" t="s">
        <v>3829</v>
      </c>
      <c r="C889" s="14" t="s">
        <v>5320</v>
      </c>
      <c r="D889" s="15">
        <v>29.41</v>
      </c>
      <c r="E889" s="15">
        <v>32.36</v>
      </c>
      <c r="F889" s="15">
        <v>61.77</v>
      </c>
    </row>
    <row r="890" spans="1:6" ht="38.25">
      <c r="A890" s="12" t="s">
        <v>3582</v>
      </c>
      <c r="B890" s="13" t="s">
        <v>3583</v>
      </c>
      <c r="C890" s="14" t="s">
        <v>143</v>
      </c>
      <c r="D890" s="15">
        <v>270.5</v>
      </c>
      <c r="E890" s="15">
        <v>0</v>
      </c>
      <c r="F890" s="15">
        <v>270.5</v>
      </c>
    </row>
    <row r="891" spans="1:6" ht="38.25">
      <c r="A891" s="12" t="s">
        <v>3584</v>
      </c>
      <c r="B891" s="13" t="s">
        <v>3585</v>
      </c>
      <c r="C891" s="14" t="s">
        <v>143</v>
      </c>
      <c r="D891" s="15">
        <v>355.99</v>
      </c>
      <c r="E891" s="15">
        <v>6.47</v>
      </c>
      <c r="F891" s="15">
        <v>362.46</v>
      </c>
    </row>
    <row r="892" spans="1:6" ht="38.25">
      <c r="A892" s="12" t="s">
        <v>3586</v>
      </c>
      <c r="B892" s="13" t="s">
        <v>3587</v>
      </c>
      <c r="C892" s="14" t="s">
        <v>143</v>
      </c>
      <c r="D892" s="15">
        <v>592.5</v>
      </c>
      <c r="E892" s="15">
        <v>0</v>
      </c>
      <c r="F892" s="15">
        <v>592.5</v>
      </c>
    </row>
    <row r="893" spans="1:6" ht="25.5">
      <c r="A893" s="12" t="s">
        <v>3588</v>
      </c>
      <c r="B893" s="13" t="s">
        <v>1499</v>
      </c>
      <c r="C893" s="14" t="s">
        <v>143</v>
      </c>
      <c r="D893" s="15">
        <v>56.96</v>
      </c>
      <c r="E893" s="15">
        <v>16.18</v>
      </c>
      <c r="F893" s="15">
        <v>73.14</v>
      </c>
    </row>
    <row r="894" spans="1:6" ht="25.5">
      <c r="A894" s="12" t="s">
        <v>3589</v>
      </c>
      <c r="B894" s="13" t="s">
        <v>3590</v>
      </c>
      <c r="C894" s="14" t="s">
        <v>2250</v>
      </c>
      <c r="D894" s="15">
        <v>648</v>
      </c>
      <c r="E894" s="15">
        <v>19.12</v>
      </c>
      <c r="F894" s="15">
        <v>667.12</v>
      </c>
    </row>
    <row r="895" spans="1:6" ht="25.5">
      <c r="A895" s="12" t="s">
        <v>3591</v>
      </c>
      <c r="B895" s="13" t="s">
        <v>1500</v>
      </c>
      <c r="C895" s="14" t="s">
        <v>2261</v>
      </c>
      <c r="D895" s="15">
        <v>346.88</v>
      </c>
      <c r="E895" s="15">
        <v>70.19</v>
      </c>
      <c r="F895" s="15">
        <v>417.07</v>
      </c>
    </row>
    <row r="896" spans="1:6" ht="25.5">
      <c r="A896" s="12" t="s">
        <v>3592</v>
      </c>
      <c r="B896" s="13" t="s">
        <v>1501</v>
      </c>
      <c r="C896" s="14" t="s">
        <v>143</v>
      </c>
      <c r="D896" s="15">
        <v>86.48</v>
      </c>
      <c r="E896" s="15">
        <v>3.19</v>
      </c>
      <c r="F896" s="15">
        <v>89.67</v>
      </c>
    </row>
    <row r="897" spans="1:6" ht="38.25">
      <c r="A897" s="12" t="s">
        <v>3593</v>
      </c>
      <c r="B897" s="13" t="s">
        <v>5695</v>
      </c>
      <c r="C897" s="14" t="s">
        <v>143</v>
      </c>
      <c r="D897" s="15">
        <v>914.06</v>
      </c>
      <c r="E897" s="15">
        <v>0</v>
      </c>
      <c r="F897" s="15">
        <v>914.06</v>
      </c>
    </row>
    <row r="898" spans="1:6" ht="38.25">
      <c r="A898" s="12" t="s">
        <v>5696</v>
      </c>
      <c r="B898" s="13" t="s">
        <v>5697</v>
      </c>
      <c r="C898" s="14" t="s">
        <v>143</v>
      </c>
      <c r="D898" s="15">
        <v>1093.75</v>
      </c>
      <c r="E898" s="15">
        <v>0</v>
      </c>
      <c r="F898" s="15">
        <v>1093.75</v>
      </c>
    </row>
    <row r="899" spans="1:6">
      <c r="A899" s="12" t="s">
        <v>5698</v>
      </c>
      <c r="B899" s="13" t="s">
        <v>5699</v>
      </c>
      <c r="C899" s="14" t="s">
        <v>143</v>
      </c>
      <c r="D899" s="15">
        <v>335.73</v>
      </c>
      <c r="E899" s="15">
        <v>45.93</v>
      </c>
      <c r="F899" s="15">
        <v>381.66</v>
      </c>
    </row>
    <row r="900" spans="1:6">
      <c r="A900" s="12" t="s">
        <v>5700</v>
      </c>
      <c r="B900" s="13" t="s">
        <v>5701</v>
      </c>
      <c r="C900" s="14" t="s">
        <v>143</v>
      </c>
      <c r="D900" s="15">
        <v>309.58999999999997</v>
      </c>
      <c r="E900" s="15">
        <v>45.93</v>
      </c>
      <c r="F900" s="15">
        <v>355.52</v>
      </c>
    </row>
    <row r="901" spans="1:6">
      <c r="A901" s="12" t="s">
        <v>5702</v>
      </c>
      <c r="B901" s="13" t="s">
        <v>1502</v>
      </c>
      <c r="C901" s="14" t="s">
        <v>2250</v>
      </c>
      <c r="D901" s="15">
        <v>1.06</v>
      </c>
      <c r="E901" s="15">
        <v>21.65</v>
      </c>
      <c r="F901" s="15">
        <v>22.71</v>
      </c>
    </row>
    <row r="902" spans="1:6">
      <c r="A902" s="12" t="s">
        <v>5703</v>
      </c>
      <c r="B902" s="13" t="s">
        <v>1503</v>
      </c>
      <c r="C902" s="14" t="s">
        <v>2250</v>
      </c>
      <c r="D902" s="15">
        <v>0</v>
      </c>
      <c r="E902" s="15">
        <v>25.89</v>
      </c>
      <c r="F902" s="15">
        <v>25.89</v>
      </c>
    </row>
    <row r="903" spans="1:6">
      <c r="A903" s="12" t="s">
        <v>5704</v>
      </c>
      <c r="B903" s="13" t="s">
        <v>1504</v>
      </c>
      <c r="C903" s="14" t="s">
        <v>5320</v>
      </c>
      <c r="D903" s="15">
        <v>0</v>
      </c>
      <c r="E903" s="15">
        <v>0.81</v>
      </c>
      <c r="F903" s="15">
        <v>0.81</v>
      </c>
    </row>
    <row r="904" spans="1:6">
      <c r="A904" s="12" t="s">
        <v>5705</v>
      </c>
      <c r="B904" s="13" t="s">
        <v>1505</v>
      </c>
      <c r="C904" s="14" t="s">
        <v>5320</v>
      </c>
      <c r="D904" s="15">
        <v>15.71</v>
      </c>
      <c r="E904" s="15">
        <v>4.99</v>
      </c>
      <c r="F904" s="15">
        <v>20.7</v>
      </c>
    </row>
    <row r="905" spans="1:6">
      <c r="A905" s="12" t="s">
        <v>5706</v>
      </c>
      <c r="B905" s="13" t="s">
        <v>1506</v>
      </c>
      <c r="C905" s="14" t="s">
        <v>5320</v>
      </c>
      <c r="D905" s="15">
        <v>2.4</v>
      </c>
      <c r="E905" s="15">
        <v>0.81</v>
      </c>
      <c r="F905" s="15">
        <v>3.21</v>
      </c>
    </row>
    <row r="906" spans="1:6" ht="25.5">
      <c r="A906" s="12" t="s">
        <v>5707</v>
      </c>
      <c r="B906" s="13" t="s">
        <v>828</v>
      </c>
      <c r="C906" s="14" t="s">
        <v>2250</v>
      </c>
      <c r="D906" s="15">
        <v>90</v>
      </c>
      <c r="E906" s="15">
        <v>0</v>
      </c>
      <c r="F906" s="15">
        <v>90</v>
      </c>
    </row>
    <row r="907" spans="1:6">
      <c r="A907" s="12" t="s">
        <v>5708</v>
      </c>
      <c r="B907" s="13" t="s">
        <v>829</v>
      </c>
      <c r="C907" s="14" t="s">
        <v>143</v>
      </c>
      <c r="D907" s="15">
        <v>161.57</v>
      </c>
      <c r="E907" s="15">
        <v>8.1</v>
      </c>
      <c r="F907" s="15">
        <v>169.67</v>
      </c>
    </row>
    <row r="908" spans="1:6" ht="25.5">
      <c r="A908" s="12" t="s">
        <v>5709</v>
      </c>
      <c r="B908" s="13" t="s">
        <v>830</v>
      </c>
      <c r="C908" s="14" t="s">
        <v>143</v>
      </c>
      <c r="D908" s="15">
        <v>79.19</v>
      </c>
      <c r="E908" s="15">
        <v>8.1</v>
      </c>
      <c r="F908" s="15">
        <v>87.29</v>
      </c>
    </row>
    <row r="909" spans="1:6" ht="25.5">
      <c r="A909" s="12" t="s">
        <v>5710</v>
      </c>
      <c r="B909" s="13" t="s">
        <v>831</v>
      </c>
      <c r="C909" s="14" t="s">
        <v>143</v>
      </c>
      <c r="D909" s="15">
        <v>150.88</v>
      </c>
      <c r="E909" s="15">
        <v>8.1</v>
      </c>
      <c r="F909" s="15">
        <v>158.97999999999999</v>
      </c>
    </row>
    <row r="910" spans="1:6">
      <c r="A910" s="12" t="s">
        <v>5711</v>
      </c>
      <c r="B910" s="13" t="s">
        <v>832</v>
      </c>
      <c r="C910" s="14" t="s">
        <v>2250</v>
      </c>
      <c r="D910" s="15">
        <v>304.17</v>
      </c>
      <c r="E910" s="15">
        <v>24.28</v>
      </c>
      <c r="F910" s="15">
        <v>328.45</v>
      </c>
    </row>
    <row r="911" spans="1:6">
      <c r="A911" s="12" t="s">
        <v>5712</v>
      </c>
      <c r="B911" s="13" t="s">
        <v>833</v>
      </c>
      <c r="C911" s="14" t="s">
        <v>2250</v>
      </c>
      <c r="D911" s="15">
        <v>318.36</v>
      </c>
      <c r="E911" s="15">
        <v>24.28</v>
      </c>
      <c r="F911" s="15">
        <v>342.64</v>
      </c>
    </row>
    <row r="912" spans="1:6">
      <c r="A912" s="12" t="s">
        <v>5713</v>
      </c>
      <c r="B912" s="13" t="s">
        <v>834</v>
      </c>
      <c r="C912" s="14" t="s">
        <v>2250</v>
      </c>
      <c r="D912" s="15">
        <v>347.71</v>
      </c>
      <c r="E912" s="15">
        <v>24.28</v>
      </c>
      <c r="F912" s="15">
        <v>371.99</v>
      </c>
    </row>
    <row r="913" spans="1:6">
      <c r="A913" s="12" t="s">
        <v>5714</v>
      </c>
      <c r="B913" s="13" t="s">
        <v>835</v>
      </c>
      <c r="C913" s="14" t="s">
        <v>2250</v>
      </c>
      <c r="D913" s="15">
        <v>73.86</v>
      </c>
      <c r="E913" s="15">
        <v>24.28</v>
      </c>
      <c r="F913" s="15">
        <v>98.14</v>
      </c>
    </row>
    <row r="914" spans="1:6">
      <c r="A914" s="12" t="s">
        <v>5715</v>
      </c>
      <c r="B914" s="13" t="s">
        <v>836</v>
      </c>
      <c r="C914" s="14" t="s">
        <v>2250</v>
      </c>
      <c r="D914" s="15">
        <v>73.95</v>
      </c>
      <c r="E914" s="15">
        <v>24.28</v>
      </c>
      <c r="F914" s="15">
        <v>98.23</v>
      </c>
    </row>
    <row r="915" spans="1:6">
      <c r="A915" s="12" t="s">
        <v>5716</v>
      </c>
      <c r="B915" s="13" t="s">
        <v>837</v>
      </c>
      <c r="C915" s="14" t="s">
        <v>2250</v>
      </c>
      <c r="D915" s="15">
        <v>73.349999999999994</v>
      </c>
      <c r="E915" s="15">
        <v>24.28</v>
      </c>
      <c r="F915" s="15">
        <v>97.63</v>
      </c>
    </row>
    <row r="916" spans="1:6">
      <c r="A916" s="12" t="s">
        <v>2768</v>
      </c>
      <c r="B916" s="13" t="s">
        <v>838</v>
      </c>
      <c r="C916" s="14" t="s">
        <v>2250</v>
      </c>
      <c r="D916" s="15">
        <v>75.05</v>
      </c>
      <c r="E916" s="15">
        <v>24.28</v>
      </c>
      <c r="F916" s="15">
        <v>99.33</v>
      </c>
    </row>
    <row r="917" spans="1:6" ht="25.5">
      <c r="A917" s="12" t="s">
        <v>2769</v>
      </c>
      <c r="B917" s="13" t="s">
        <v>2770</v>
      </c>
      <c r="C917" s="14" t="s">
        <v>2250</v>
      </c>
      <c r="D917" s="15">
        <v>364.34</v>
      </c>
      <c r="E917" s="15">
        <v>24.28</v>
      </c>
      <c r="F917" s="15">
        <v>388.62</v>
      </c>
    </row>
    <row r="918" spans="1:6" ht="25.5">
      <c r="A918" s="12" t="s">
        <v>2771</v>
      </c>
      <c r="B918" s="13" t="s">
        <v>3509</v>
      </c>
      <c r="C918" s="14" t="s">
        <v>2250</v>
      </c>
      <c r="D918" s="15">
        <v>374.14</v>
      </c>
      <c r="E918" s="15">
        <v>24.28</v>
      </c>
      <c r="F918" s="15">
        <v>398.42</v>
      </c>
    </row>
    <row r="919" spans="1:6" ht="25.5">
      <c r="A919" s="12" t="s">
        <v>1967</v>
      </c>
      <c r="B919" s="13" t="s">
        <v>839</v>
      </c>
      <c r="C919" s="14" t="s">
        <v>2250</v>
      </c>
      <c r="D919" s="15">
        <v>373.2</v>
      </c>
      <c r="E919" s="15">
        <v>24.28</v>
      </c>
      <c r="F919" s="15">
        <v>397.48</v>
      </c>
    </row>
    <row r="920" spans="1:6">
      <c r="A920" s="12" t="s">
        <v>1968</v>
      </c>
      <c r="B920" s="13" t="s">
        <v>840</v>
      </c>
      <c r="C920" s="14" t="s">
        <v>143</v>
      </c>
      <c r="D920" s="15">
        <v>256.55</v>
      </c>
      <c r="E920" s="15">
        <v>12.02</v>
      </c>
      <c r="F920" s="15">
        <v>268.57</v>
      </c>
    </row>
    <row r="921" spans="1:6">
      <c r="A921" s="12" t="s">
        <v>1969</v>
      </c>
      <c r="B921" s="13" t="s">
        <v>841</v>
      </c>
      <c r="C921" s="14" t="s">
        <v>143</v>
      </c>
      <c r="D921" s="15">
        <v>290.52999999999997</v>
      </c>
      <c r="E921" s="15">
        <v>10.55</v>
      </c>
      <c r="F921" s="15">
        <v>301.08</v>
      </c>
    </row>
    <row r="922" spans="1:6">
      <c r="A922" s="12" t="s">
        <v>1970</v>
      </c>
      <c r="B922" s="13" t="s">
        <v>842</v>
      </c>
      <c r="C922" s="14" t="s">
        <v>143</v>
      </c>
      <c r="D922" s="15">
        <v>192.34</v>
      </c>
      <c r="E922" s="15">
        <v>10.55</v>
      </c>
      <c r="F922" s="15">
        <v>202.89</v>
      </c>
    </row>
    <row r="923" spans="1:6">
      <c r="A923" s="12" t="s">
        <v>1971</v>
      </c>
      <c r="B923" s="13" t="s">
        <v>843</v>
      </c>
      <c r="C923" s="14" t="s">
        <v>143</v>
      </c>
      <c r="D923" s="15">
        <v>255.94</v>
      </c>
      <c r="E923" s="15">
        <v>10.55</v>
      </c>
      <c r="F923" s="15">
        <v>266.49</v>
      </c>
    </row>
    <row r="924" spans="1:6" ht="25.5">
      <c r="A924" s="12" t="s">
        <v>1972</v>
      </c>
      <c r="B924" s="13" t="s">
        <v>844</v>
      </c>
      <c r="C924" s="14" t="s">
        <v>143</v>
      </c>
      <c r="D924" s="15">
        <v>299.07</v>
      </c>
      <c r="E924" s="15">
        <v>10.55</v>
      </c>
      <c r="F924" s="15">
        <v>309.62</v>
      </c>
    </row>
    <row r="925" spans="1:6">
      <c r="A925" s="12" t="s">
        <v>1973</v>
      </c>
      <c r="B925" s="13" t="s">
        <v>845</v>
      </c>
      <c r="C925" s="14" t="s">
        <v>143</v>
      </c>
      <c r="D925" s="15">
        <v>270.64999999999998</v>
      </c>
      <c r="E925" s="15">
        <v>10.55</v>
      </c>
      <c r="F925" s="15">
        <v>281.2</v>
      </c>
    </row>
    <row r="926" spans="1:6">
      <c r="A926" s="12" t="s">
        <v>1974</v>
      </c>
      <c r="B926" s="13" t="s">
        <v>846</v>
      </c>
      <c r="C926" s="14" t="s">
        <v>143</v>
      </c>
      <c r="D926" s="15">
        <v>186.24</v>
      </c>
      <c r="E926" s="15">
        <v>10.55</v>
      </c>
      <c r="F926" s="15">
        <v>196.79</v>
      </c>
    </row>
    <row r="927" spans="1:6" ht="25.5">
      <c r="A927" s="12" t="s">
        <v>1975</v>
      </c>
      <c r="B927" s="13" t="s">
        <v>847</v>
      </c>
      <c r="C927" s="14" t="s">
        <v>143</v>
      </c>
      <c r="D927" s="15">
        <v>270.82</v>
      </c>
      <c r="E927" s="15">
        <v>12.02</v>
      </c>
      <c r="F927" s="15">
        <v>282.83999999999997</v>
      </c>
    </row>
    <row r="928" spans="1:6" ht="25.5">
      <c r="A928" s="12" t="s">
        <v>1976</v>
      </c>
      <c r="B928" s="13" t="s">
        <v>848</v>
      </c>
      <c r="C928" s="14" t="s">
        <v>143</v>
      </c>
      <c r="D928" s="15">
        <v>264.32</v>
      </c>
      <c r="E928" s="15">
        <v>10.55</v>
      </c>
      <c r="F928" s="15">
        <v>274.87</v>
      </c>
    </row>
    <row r="929" spans="1:6">
      <c r="A929" s="12" t="s">
        <v>1977</v>
      </c>
      <c r="B929" s="13" t="s">
        <v>849</v>
      </c>
      <c r="C929" s="14" t="s">
        <v>143</v>
      </c>
      <c r="D929" s="15">
        <v>328.72</v>
      </c>
      <c r="E929" s="15">
        <v>12.02</v>
      </c>
      <c r="F929" s="15">
        <v>340.74</v>
      </c>
    </row>
    <row r="930" spans="1:6" ht="38.25">
      <c r="A930" s="12" t="s">
        <v>1978</v>
      </c>
      <c r="B930" s="13" t="s">
        <v>1979</v>
      </c>
      <c r="C930" s="14" t="s">
        <v>143</v>
      </c>
      <c r="D930" s="15">
        <v>104.88</v>
      </c>
      <c r="E930" s="15">
        <v>0</v>
      </c>
      <c r="F930" s="15">
        <v>104.88</v>
      </c>
    </row>
    <row r="931" spans="1:6" ht="25.5">
      <c r="A931" s="12" t="s">
        <v>1980</v>
      </c>
      <c r="B931" s="13" t="s">
        <v>1981</v>
      </c>
      <c r="C931" s="14" t="s">
        <v>143</v>
      </c>
      <c r="D931" s="15">
        <v>150.38999999999999</v>
      </c>
      <c r="E931" s="15">
        <v>0</v>
      </c>
      <c r="F931" s="15">
        <v>150.38999999999999</v>
      </c>
    </row>
    <row r="932" spans="1:6" ht="51">
      <c r="A932" s="12" t="s">
        <v>1982</v>
      </c>
      <c r="B932" s="13" t="s">
        <v>1983</v>
      </c>
      <c r="C932" s="14" t="s">
        <v>143</v>
      </c>
      <c r="D932" s="15">
        <v>200.33</v>
      </c>
      <c r="E932" s="15">
        <v>12.02</v>
      </c>
      <c r="F932" s="15">
        <v>212.35</v>
      </c>
    </row>
    <row r="933" spans="1:6" ht="51">
      <c r="A933" s="12" t="s">
        <v>1984</v>
      </c>
      <c r="B933" s="13" t="s">
        <v>959</v>
      </c>
      <c r="C933" s="14" t="s">
        <v>143</v>
      </c>
      <c r="D933" s="15">
        <v>195</v>
      </c>
      <c r="E933" s="15">
        <v>12.02</v>
      </c>
      <c r="F933" s="15">
        <v>207.02</v>
      </c>
    </row>
    <row r="934" spans="1:6" ht="38.25">
      <c r="A934" s="12" t="s">
        <v>1985</v>
      </c>
      <c r="B934" s="13" t="s">
        <v>960</v>
      </c>
      <c r="C934" s="14" t="s">
        <v>143</v>
      </c>
      <c r="D934" s="15">
        <v>359.92</v>
      </c>
      <c r="E934" s="15">
        <v>23.14</v>
      </c>
      <c r="F934" s="15">
        <v>383.06</v>
      </c>
    </row>
    <row r="935" spans="1:6" ht="25.5">
      <c r="A935" s="12" t="s">
        <v>1986</v>
      </c>
      <c r="B935" s="13" t="s">
        <v>850</v>
      </c>
      <c r="C935" s="14" t="s">
        <v>143</v>
      </c>
      <c r="D935" s="15">
        <v>414.37</v>
      </c>
      <c r="E935" s="15">
        <v>31.42</v>
      </c>
      <c r="F935" s="15">
        <v>445.79</v>
      </c>
    </row>
    <row r="936" spans="1:6" ht="25.5">
      <c r="A936" s="12" t="s">
        <v>1987</v>
      </c>
      <c r="B936" s="13" t="s">
        <v>851</v>
      </c>
      <c r="C936" s="14" t="s">
        <v>143</v>
      </c>
      <c r="D936" s="15">
        <v>342.22</v>
      </c>
      <c r="E936" s="15">
        <v>31.42</v>
      </c>
      <c r="F936" s="15">
        <v>373.64</v>
      </c>
    </row>
    <row r="937" spans="1:6">
      <c r="A937" s="12" t="s">
        <v>1988</v>
      </c>
      <c r="B937" s="13" t="s">
        <v>852</v>
      </c>
      <c r="C937" s="14" t="s">
        <v>143</v>
      </c>
      <c r="D937" s="15">
        <v>261.10000000000002</v>
      </c>
      <c r="E937" s="15">
        <v>31.42</v>
      </c>
      <c r="F937" s="15">
        <v>292.52</v>
      </c>
    </row>
    <row r="938" spans="1:6" ht="25.5">
      <c r="A938" s="12" t="s">
        <v>1989</v>
      </c>
      <c r="B938" s="13" t="s">
        <v>1990</v>
      </c>
      <c r="C938" s="14" t="s">
        <v>2250</v>
      </c>
      <c r="D938" s="15">
        <v>517</v>
      </c>
      <c r="E938" s="15">
        <v>60.64</v>
      </c>
      <c r="F938" s="15">
        <v>577.64</v>
      </c>
    </row>
    <row r="939" spans="1:6">
      <c r="A939" s="12" t="s">
        <v>1991</v>
      </c>
      <c r="B939" s="13" t="s">
        <v>853</v>
      </c>
      <c r="C939" s="14" t="s">
        <v>143</v>
      </c>
      <c r="D939" s="15">
        <v>380.97</v>
      </c>
      <c r="E939" s="15">
        <v>33.950000000000003</v>
      </c>
      <c r="F939" s="15">
        <v>414.92</v>
      </c>
    </row>
    <row r="940" spans="1:6" ht="25.5">
      <c r="A940" s="12" t="s">
        <v>1992</v>
      </c>
      <c r="B940" s="13" t="s">
        <v>854</v>
      </c>
      <c r="C940" s="14" t="s">
        <v>143</v>
      </c>
      <c r="D940" s="15">
        <v>234.46</v>
      </c>
      <c r="E940" s="15">
        <v>31.42</v>
      </c>
      <c r="F940" s="15">
        <v>265.88</v>
      </c>
    </row>
    <row r="941" spans="1:6" ht="25.5">
      <c r="A941" s="12" t="s">
        <v>1993</v>
      </c>
      <c r="B941" s="13" t="s">
        <v>905</v>
      </c>
      <c r="C941" s="14" t="s">
        <v>143</v>
      </c>
      <c r="D941" s="15">
        <v>481.17</v>
      </c>
      <c r="E941" s="15">
        <v>33.950000000000003</v>
      </c>
      <c r="F941" s="15">
        <v>515.12</v>
      </c>
    </row>
    <row r="942" spans="1:6" ht="25.5">
      <c r="A942" s="12" t="s">
        <v>1994</v>
      </c>
      <c r="B942" s="13" t="s">
        <v>1995</v>
      </c>
      <c r="C942" s="14" t="s">
        <v>143</v>
      </c>
      <c r="D942" s="15">
        <v>280</v>
      </c>
      <c r="E942" s="15">
        <v>0</v>
      </c>
      <c r="F942" s="15">
        <v>280</v>
      </c>
    </row>
    <row r="943" spans="1:6" ht="25.5">
      <c r="A943" s="12" t="s">
        <v>1996</v>
      </c>
      <c r="B943" s="13" t="s">
        <v>1997</v>
      </c>
      <c r="C943" s="14" t="s">
        <v>143</v>
      </c>
      <c r="D943" s="15">
        <v>261.51</v>
      </c>
      <c r="E943" s="15">
        <v>15.49</v>
      </c>
      <c r="F943" s="15">
        <v>277</v>
      </c>
    </row>
    <row r="944" spans="1:6" ht="38.25">
      <c r="A944" s="12" t="s">
        <v>1998</v>
      </c>
      <c r="B944" s="13" t="s">
        <v>1999</v>
      </c>
      <c r="C944" s="14" t="s">
        <v>143</v>
      </c>
      <c r="D944" s="15">
        <v>200</v>
      </c>
      <c r="E944" s="15">
        <v>0</v>
      </c>
      <c r="F944" s="15">
        <v>200</v>
      </c>
    </row>
    <row r="945" spans="1:6" ht="25.5">
      <c r="A945" s="12" t="s">
        <v>2000</v>
      </c>
      <c r="B945" s="13" t="s">
        <v>906</v>
      </c>
      <c r="C945" s="14" t="s">
        <v>143</v>
      </c>
      <c r="D945" s="15">
        <v>336.7</v>
      </c>
      <c r="E945" s="15">
        <v>31.42</v>
      </c>
      <c r="F945" s="15">
        <v>368.12</v>
      </c>
    </row>
    <row r="946" spans="1:6" ht="25.5">
      <c r="A946" s="12" t="s">
        <v>2001</v>
      </c>
      <c r="B946" s="13" t="s">
        <v>907</v>
      </c>
      <c r="C946" s="14" t="s">
        <v>143</v>
      </c>
      <c r="D946" s="15">
        <v>540.16999999999996</v>
      </c>
      <c r="E946" s="15">
        <v>31.42</v>
      </c>
      <c r="F946" s="15">
        <v>571.59</v>
      </c>
    </row>
    <row r="947" spans="1:6" ht="25.5">
      <c r="A947" s="12" t="s">
        <v>2002</v>
      </c>
      <c r="B947" s="13" t="s">
        <v>2003</v>
      </c>
      <c r="C947" s="14" t="s">
        <v>2250</v>
      </c>
      <c r="D947" s="15">
        <v>577.65</v>
      </c>
      <c r="E947" s="15">
        <v>60.64</v>
      </c>
      <c r="F947" s="15">
        <v>638.29</v>
      </c>
    </row>
    <row r="948" spans="1:6" ht="25.5">
      <c r="A948" s="12" t="s">
        <v>677</v>
      </c>
      <c r="B948" s="13" t="s">
        <v>908</v>
      </c>
      <c r="C948" s="14" t="s">
        <v>143</v>
      </c>
      <c r="D948" s="15">
        <v>440.97</v>
      </c>
      <c r="E948" s="15">
        <v>31.42</v>
      </c>
      <c r="F948" s="15">
        <v>472.39</v>
      </c>
    </row>
    <row r="949" spans="1:6" ht="38.25">
      <c r="A949" s="12" t="s">
        <v>678</v>
      </c>
      <c r="B949" s="13" t="s">
        <v>679</v>
      </c>
      <c r="C949" s="14" t="s">
        <v>143</v>
      </c>
      <c r="D949" s="15">
        <v>490.87</v>
      </c>
      <c r="E949" s="15">
        <v>31.42</v>
      </c>
      <c r="F949" s="15">
        <v>522.29</v>
      </c>
    </row>
    <row r="950" spans="1:6" ht="25.5">
      <c r="A950" s="12" t="s">
        <v>680</v>
      </c>
      <c r="B950" s="13" t="s">
        <v>909</v>
      </c>
      <c r="C950" s="14" t="s">
        <v>143</v>
      </c>
      <c r="D950" s="15">
        <v>490.97</v>
      </c>
      <c r="E950" s="15">
        <v>31.42</v>
      </c>
      <c r="F950" s="15">
        <v>522.39</v>
      </c>
    </row>
    <row r="951" spans="1:6">
      <c r="A951" s="12" t="s">
        <v>681</v>
      </c>
      <c r="B951" s="13" t="s">
        <v>910</v>
      </c>
      <c r="C951" s="14" t="s">
        <v>143</v>
      </c>
      <c r="D951" s="15">
        <v>272.95</v>
      </c>
      <c r="E951" s="15">
        <v>23.14</v>
      </c>
      <c r="F951" s="15">
        <v>296.08999999999997</v>
      </c>
    </row>
    <row r="952" spans="1:6" ht="25.5">
      <c r="A952" s="12" t="s">
        <v>682</v>
      </c>
      <c r="B952" s="13" t="s">
        <v>911</v>
      </c>
      <c r="C952" s="14" t="s">
        <v>143</v>
      </c>
      <c r="D952" s="15">
        <v>381.67</v>
      </c>
      <c r="E952" s="15">
        <v>43.77</v>
      </c>
      <c r="F952" s="15">
        <v>425.44</v>
      </c>
    </row>
    <row r="953" spans="1:6" ht="25.5">
      <c r="A953" s="12" t="s">
        <v>683</v>
      </c>
      <c r="B953" s="13" t="s">
        <v>4356</v>
      </c>
      <c r="C953" s="14" t="s">
        <v>143</v>
      </c>
      <c r="D953" s="15">
        <v>354</v>
      </c>
      <c r="E953" s="15">
        <v>23.14</v>
      </c>
      <c r="F953" s="15">
        <v>377.14</v>
      </c>
    </row>
    <row r="954" spans="1:6" ht="25.5">
      <c r="A954" s="12" t="s">
        <v>4357</v>
      </c>
      <c r="B954" s="13" t="s">
        <v>4358</v>
      </c>
      <c r="C954" s="14" t="s">
        <v>143</v>
      </c>
      <c r="D954" s="15">
        <v>200</v>
      </c>
      <c r="E954" s="15">
        <v>23.14</v>
      </c>
      <c r="F954" s="15">
        <v>223.14</v>
      </c>
    </row>
    <row r="955" spans="1:6" ht="25.5">
      <c r="A955" s="12" t="s">
        <v>4359</v>
      </c>
      <c r="B955" s="13" t="s">
        <v>912</v>
      </c>
      <c r="C955" s="14" t="s">
        <v>143</v>
      </c>
      <c r="D955" s="15">
        <v>431.8</v>
      </c>
      <c r="E955" s="15">
        <v>12.02</v>
      </c>
      <c r="F955" s="15">
        <v>443.82</v>
      </c>
    </row>
    <row r="956" spans="1:6">
      <c r="A956" s="12" t="s">
        <v>4360</v>
      </c>
      <c r="B956" s="13" t="s">
        <v>4361</v>
      </c>
      <c r="C956" s="14" t="s">
        <v>143</v>
      </c>
      <c r="D956" s="15">
        <v>252.79</v>
      </c>
      <c r="E956" s="15">
        <v>19.43</v>
      </c>
      <c r="F956" s="15">
        <v>272.22000000000003</v>
      </c>
    </row>
    <row r="957" spans="1:6" ht="38.25">
      <c r="A957" s="12" t="s">
        <v>4362</v>
      </c>
      <c r="B957" s="13" t="s">
        <v>4363</v>
      </c>
      <c r="C957" s="14" t="s">
        <v>143</v>
      </c>
      <c r="D957" s="15">
        <v>300</v>
      </c>
      <c r="E957" s="15">
        <v>0</v>
      </c>
      <c r="F957" s="15">
        <v>300</v>
      </c>
    </row>
    <row r="958" spans="1:6" ht="25.5">
      <c r="A958" s="12" t="s">
        <v>4364</v>
      </c>
      <c r="B958" s="13" t="s">
        <v>2609</v>
      </c>
      <c r="C958" s="14" t="s">
        <v>5320</v>
      </c>
      <c r="D958" s="15">
        <v>346</v>
      </c>
      <c r="E958" s="15">
        <v>16.66</v>
      </c>
      <c r="F958" s="15">
        <v>362.66</v>
      </c>
    </row>
    <row r="959" spans="1:6">
      <c r="A959" s="12" t="s">
        <v>2610</v>
      </c>
      <c r="B959" s="13" t="s">
        <v>913</v>
      </c>
      <c r="C959" s="14" t="s">
        <v>5320</v>
      </c>
      <c r="D959" s="15">
        <v>244.52</v>
      </c>
      <c r="E959" s="15">
        <v>16.66</v>
      </c>
      <c r="F959" s="15">
        <v>261.18</v>
      </c>
    </row>
    <row r="960" spans="1:6" ht="25.5">
      <c r="A960" s="12" t="s">
        <v>2611</v>
      </c>
      <c r="B960" s="13" t="s">
        <v>914</v>
      </c>
      <c r="C960" s="14" t="s">
        <v>5320</v>
      </c>
      <c r="D960" s="15">
        <v>396.27</v>
      </c>
      <c r="E960" s="15">
        <v>16.66</v>
      </c>
      <c r="F960" s="15">
        <v>412.93</v>
      </c>
    </row>
    <row r="961" spans="1:6" ht="25.5">
      <c r="A961" s="12" t="s">
        <v>2612</v>
      </c>
      <c r="B961" s="13" t="s">
        <v>915</v>
      </c>
      <c r="C961" s="14" t="s">
        <v>143</v>
      </c>
      <c r="D961" s="15">
        <v>561.35</v>
      </c>
      <c r="E961" s="15">
        <v>33.32</v>
      </c>
      <c r="F961" s="15">
        <v>594.66999999999996</v>
      </c>
    </row>
    <row r="962" spans="1:6" ht="25.5">
      <c r="A962" s="12" t="s">
        <v>2613</v>
      </c>
      <c r="B962" s="13" t="s">
        <v>916</v>
      </c>
      <c r="C962" s="14" t="s">
        <v>5320</v>
      </c>
      <c r="D962" s="15">
        <v>156.22</v>
      </c>
      <c r="E962" s="15">
        <v>9.7200000000000006</v>
      </c>
      <c r="F962" s="15">
        <v>165.94</v>
      </c>
    </row>
    <row r="963" spans="1:6" ht="38.25">
      <c r="A963" s="12" t="s">
        <v>2614</v>
      </c>
      <c r="B963" s="13" t="s">
        <v>2615</v>
      </c>
      <c r="C963" s="14" t="s">
        <v>2250</v>
      </c>
      <c r="D963" s="15">
        <v>102.56</v>
      </c>
      <c r="E963" s="15">
        <v>4.99</v>
      </c>
      <c r="F963" s="15">
        <v>107.55</v>
      </c>
    </row>
    <row r="964" spans="1:6" ht="38.25">
      <c r="A964" s="12" t="s">
        <v>2616</v>
      </c>
      <c r="B964" s="13" t="s">
        <v>1301</v>
      </c>
      <c r="C964" s="14" t="s">
        <v>2250</v>
      </c>
      <c r="D964" s="15">
        <v>135.53</v>
      </c>
      <c r="E964" s="15">
        <v>4.99</v>
      </c>
      <c r="F964" s="15">
        <v>140.52000000000001</v>
      </c>
    </row>
    <row r="965" spans="1:6" ht="38.25">
      <c r="A965" s="12" t="s">
        <v>1302</v>
      </c>
      <c r="B965" s="13" t="s">
        <v>1303</v>
      </c>
      <c r="C965" s="14" t="s">
        <v>2250</v>
      </c>
      <c r="D965" s="15">
        <v>142.97999999999999</v>
      </c>
      <c r="E965" s="15">
        <v>4.99</v>
      </c>
      <c r="F965" s="15">
        <v>147.97</v>
      </c>
    </row>
    <row r="966" spans="1:6" ht="38.25">
      <c r="A966" s="12" t="s">
        <v>1304</v>
      </c>
      <c r="B966" s="13" t="s">
        <v>1305</v>
      </c>
      <c r="C966" s="14" t="s">
        <v>2250</v>
      </c>
      <c r="D966" s="15">
        <v>269.5</v>
      </c>
      <c r="E966" s="15">
        <v>4.99</v>
      </c>
      <c r="F966" s="15">
        <v>274.49</v>
      </c>
    </row>
    <row r="967" spans="1:6" ht="25.5">
      <c r="A967" s="12" t="s">
        <v>1306</v>
      </c>
      <c r="B967" s="13" t="s">
        <v>1307</v>
      </c>
      <c r="C967" s="14" t="s">
        <v>143</v>
      </c>
      <c r="D967" s="15">
        <v>250.3</v>
      </c>
      <c r="E967" s="15">
        <v>16.66</v>
      </c>
      <c r="F967" s="15">
        <v>266.95999999999998</v>
      </c>
    </row>
    <row r="968" spans="1:6" ht="25.5">
      <c r="A968" s="12" t="s">
        <v>1308</v>
      </c>
      <c r="B968" s="13" t="s">
        <v>1309</v>
      </c>
      <c r="C968" s="14" t="s">
        <v>5320</v>
      </c>
      <c r="D968" s="15">
        <v>156.1</v>
      </c>
      <c r="E968" s="15">
        <v>5.44</v>
      </c>
      <c r="F968" s="15">
        <v>161.54</v>
      </c>
    </row>
    <row r="969" spans="1:6" ht="38.25">
      <c r="A969" s="12" t="s">
        <v>1310</v>
      </c>
      <c r="B969" s="13" t="s">
        <v>2658</v>
      </c>
      <c r="C969" s="14" t="s">
        <v>143</v>
      </c>
      <c r="D969" s="15">
        <v>351.97</v>
      </c>
      <c r="E969" s="15">
        <v>10.55</v>
      </c>
      <c r="F969" s="15">
        <v>362.52</v>
      </c>
    </row>
    <row r="970" spans="1:6" ht="38.25">
      <c r="A970" s="12" t="s">
        <v>2659</v>
      </c>
      <c r="B970" s="13" t="s">
        <v>2660</v>
      </c>
      <c r="C970" s="14" t="s">
        <v>143</v>
      </c>
      <c r="D970" s="15">
        <v>239.17</v>
      </c>
      <c r="E970" s="15">
        <v>23.14</v>
      </c>
      <c r="F970" s="15">
        <v>262.31</v>
      </c>
    </row>
    <row r="971" spans="1:6" ht="25.5">
      <c r="A971" s="12" t="s">
        <v>2661</v>
      </c>
      <c r="B971" s="13" t="s">
        <v>114</v>
      </c>
      <c r="C971" s="14" t="s">
        <v>5320</v>
      </c>
      <c r="D971" s="15">
        <v>101.08</v>
      </c>
      <c r="E971" s="15">
        <v>9.7200000000000006</v>
      </c>
      <c r="F971" s="15">
        <v>110.8</v>
      </c>
    </row>
    <row r="972" spans="1:6" ht="25.5">
      <c r="A972" s="12" t="s">
        <v>2662</v>
      </c>
      <c r="B972" s="13" t="s">
        <v>115</v>
      </c>
      <c r="C972" s="14" t="s">
        <v>5320</v>
      </c>
      <c r="D972" s="15">
        <v>127.07</v>
      </c>
      <c r="E972" s="15">
        <v>9.7200000000000006</v>
      </c>
      <c r="F972" s="15">
        <v>136.79</v>
      </c>
    </row>
    <row r="973" spans="1:6" ht="25.5">
      <c r="A973" s="12" t="s">
        <v>2663</v>
      </c>
      <c r="B973" s="13" t="s">
        <v>2664</v>
      </c>
      <c r="C973" s="14" t="s">
        <v>143</v>
      </c>
      <c r="D973" s="15">
        <v>450</v>
      </c>
      <c r="E973" s="15">
        <v>24.04</v>
      </c>
      <c r="F973" s="15">
        <v>474.04</v>
      </c>
    </row>
    <row r="974" spans="1:6" ht="38.25">
      <c r="A974" s="12" t="s">
        <v>2665</v>
      </c>
      <c r="B974" s="13" t="s">
        <v>2666</v>
      </c>
      <c r="C974" s="14" t="s">
        <v>143</v>
      </c>
      <c r="D974" s="15">
        <v>400</v>
      </c>
      <c r="E974" s="15">
        <v>12.02</v>
      </c>
      <c r="F974" s="15">
        <v>412.02</v>
      </c>
    </row>
    <row r="975" spans="1:6" ht="25.5">
      <c r="A975" s="12" t="s">
        <v>2667</v>
      </c>
      <c r="B975" s="13" t="s">
        <v>2668</v>
      </c>
      <c r="C975" s="14" t="s">
        <v>5320</v>
      </c>
      <c r="D975" s="15">
        <v>448.17</v>
      </c>
      <c r="E975" s="15">
        <v>19.43</v>
      </c>
      <c r="F975" s="15">
        <v>467.6</v>
      </c>
    </row>
    <row r="976" spans="1:6" ht="25.5">
      <c r="A976" s="12" t="s">
        <v>2669</v>
      </c>
      <c r="B976" s="13" t="s">
        <v>116</v>
      </c>
      <c r="C976" s="14" t="s">
        <v>143</v>
      </c>
      <c r="D976" s="15">
        <v>367.97</v>
      </c>
      <c r="E976" s="15">
        <v>20.94</v>
      </c>
      <c r="F976" s="15">
        <v>388.91</v>
      </c>
    </row>
    <row r="977" spans="1:6" ht="25.5">
      <c r="A977" s="12" t="s">
        <v>2670</v>
      </c>
      <c r="B977" s="13" t="s">
        <v>2671</v>
      </c>
      <c r="C977" s="14" t="s">
        <v>143</v>
      </c>
      <c r="D977" s="15">
        <v>194.93</v>
      </c>
      <c r="E977" s="15">
        <v>0</v>
      </c>
      <c r="F977" s="15">
        <v>194.93</v>
      </c>
    </row>
    <row r="978" spans="1:6" ht="38.25">
      <c r="A978" s="12" t="s">
        <v>2672</v>
      </c>
      <c r="B978" s="13" t="s">
        <v>2673</v>
      </c>
      <c r="C978" s="14" t="s">
        <v>143</v>
      </c>
      <c r="D978" s="15">
        <v>852.5</v>
      </c>
      <c r="E978" s="15">
        <v>23.14</v>
      </c>
      <c r="F978" s="15">
        <v>875.64</v>
      </c>
    </row>
    <row r="979" spans="1:6" ht="25.5">
      <c r="A979" s="12" t="s">
        <v>2674</v>
      </c>
      <c r="B979" s="13" t="s">
        <v>2047</v>
      </c>
      <c r="C979" s="14" t="s">
        <v>143</v>
      </c>
      <c r="D979" s="15">
        <v>672.5</v>
      </c>
      <c r="E979" s="15">
        <v>23.14</v>
      </c>
      <c r="F979" s="15">
        <v>695.64</v>
      </c>
    </row>
    <row r="980" spans="1:6" ht="25.5">
      <c r="A980" s="12" t="s">
        <v>2048</v>
      </c>
      <c r="B980" s="13" t="s">
        <v>117</v>
      </c>
      <c r="C980" s="14" t="s">
        <v>143</v>
      </c>
      <c r="D980" s="15">
        <v>694</v>
      </c>
      <c r="E980" s="15">
        <v>23.14</v>
      </c>
      <c r="F980" s="15">
        <v>717.14</v>
      </c>
    </row>
    <row r="981" spans="1:6" ht="38.25">
      <c r="A981" s="12" t="s">
        <v>2049</v>
      </c>
      <c r="B981" s="13" t="s">
        <v>2050</v>
      </c>
      <c r="C981" s="14" t="s">
        <v>143</v>
      </c>
      <c r="D981" s="15">
        <v>818.67</v>
      </c>
      <c r="E981" s="15">
        <v>23.14</v>
      </c>
      <c r="F981" s="15">
        <v>841.81</v>
      </c>
    </row>
    <row r="982" spans="1:6" ht="38.25">
      <c r="A982" s="12" t="s">
        <v>2051</v>
      </c>
      <c r="B982" s="13" t="s">
        <v>2052</v>
      </c>
      <c r="C982" s="14" t="s">
        <v>143</v>
      </c>
      <c r="D982" s="15">
        <v>995</v>
      </c>
      <c r="E982" s="15">
        <v>23.14</v>
      </c>
      <c r="F982" s="15">
        <v>1018.14</v>
      </c>
    </row>
    <row r="983" spans="1:6" ht="38.25">
      <c r="A983" s="12" t="s">
        <v>2053</v>
      </c>
      <c r="B983" s="13" t="s">
        <v>2054</v>
      </c>
      <c r="C983" s="14" t="s">
        <v>143</v>
      </c>
      <c r="D983" s="15">
        <v>1260</v>
      </c>
      <c r="E983" s="15">
        <v>23.14</v>
      </c>
      <c r="F983" s="15">
        <v>1283.1400000000001</v>
      </c>
    </row>
    <row r="984" spans="1:6" ht="51">
      <c r="A984" s="12" t="s">
        <v>2055</v>
      </c>
      <c r="B984" s="13" t="s">
        <v>2685</v>
      </c>
      <c r="C984" s="14" t="s">
        <v>143</v>
      </c>
      <c r="D984" s="15">
        <v>930</v>
      </c>
      <c r="E984" s="15">
        <v>23.14</v>
      </c>
      <c r="F984" s="15">
        <v>953.14</v>
      </c>
    </row>
    <row r="985" spans="1:6" ht="38.25">
      <c r="A985" s="12" t="s">
        <v>2686</v>
      </c>
      <c r="B985" s="13" t="s">
        <v>118</v>
      </c>
      <c r="C985" s="14" t="s">
        <v>143</v>
      </c>
      <c r="D985" s="15">
        <v>1115</v>
      </c>
      <c r="E985" s="15">
        <v>23.14</v>
      </c>
      <c r="F985" s="15">
        <v>1138.1400000000001</v>
      </c>
    </row>
    <row r="986" spans="1:6" ht="38.25">
      <c r="A986" s="12" t="s">
        <v>2687</v>
      </c>
      <c r="B986" s="13" t="s">
        <v>2688</v>
      </c>
      <c r="C986" s="14" t="s">
        <v>143</v>
      </c>
      <c r="D986" s="15">
        <v>751.25</v>
      </c>
      <c r="E986" s="15">
        <v>23.14</v>
      </c>
      <c r="F986" s="15">
        <v>774.39</v>
      </c>
    </row>
    <row r="987" spans="1:6" ht="25.5">
      <c r="A987" s="12" t="s">
        <v>2689</v>
      </c>
      <c r="B987" s="13" t="s">
        <v>2656</v>
      </c>
      <c r="C987" s="14" t="s">
        <v>143</v>
      </c>
      <c r="D987" s="15">
        <v>779.5</v>
      </c>
      <c r="E987" s="15">
        <v>23.14</v>
      </c>
      <c r="F987" s="15">
        <v>802.64</v>
      </c>
    </row>
    <row r="988" spans="1:6" ht="25.5">
      <c r="A988" s="12" t="s">
        <v>2657</v>
      </c>
      <c r="B988" s="13" t="s">
        <v>4486</v>
      </c>
      <c r="C988" s="14" t="s">
        <v>143</v>
      </c>
      <c r="D988" s="15">
        <v>802.67</v>
      </c>
      <c r="E988" s="15">
        <v>23.14</v>
      </c>
      <c r="F988" s="15">
        <v>825.81</v>
      </c>
    </row>
    <row r="989" spans="1:6" ht="38.25">
      <c r="A989" s="12" t="s">
        <v>4487</v>
      </c>
      <c r="B989" s="13" t="s">
        <v>4488</v>
      </c>
      <c r="C989" s="14" t="s">
        <v>143</v>
      </c>
      <c r="D989" s="15">
        <v>930.67</v>
      </c>
      <c r="E989" s="15">
        <v>23.14</v>
      </c>
      <c r="F989" s="15">
        <v>953.81</v>
      </c>
    </row>
    <row r="990" spans="1:6" ht="38.25">
      <c r="A990" s="12" t="s">
        <v>4489</v>
      </c>
      <c r="B990" s="13" t="s">
        <v>4490</v>
      </c>
      <c r="C990" s="14" t="s">
        <v>143</v>
      </c>
      <c r="D990" s="15">
        <v>1120</v>
      </c>
      <c r="E990" s="15">
        <v>23.14</v>
      </c>
      <c r="F990" s="15">
        <v>1143.1400000000001</v>
      </c>
    </row>
    <row r="991" spans="1:6" ht="38.25">
      <c r="A991" s="12" t="s">
        <v>4491</v>
      </c>
      <c r="B991" s="13" t="s">
        <v>4492</v>
      </c>
      <c r="C991" s="14" t="s">
        <v>143</v>
      </c>
      <c r="D991" s="15">
        <v>1462.5</v>
      </c>
      <c r="E991" s="15">
        <v>23.14</v>
      </c>
      <c r="F991" s="15">
        <v>1485.64</v>
      </c>
    </row>
    <row r="992" spans="1:6" ht="51">
      <c r="A992" s="12" t="s">
        <v>4493</v>
      </c>
      <c r="B992" s="13" t="s">
        <v>4494</v>
      </c>
      <c r="C992" s="14" t="s">
        <v>143</v>
      </c>
      <c r="D992" s="15">
        <v>1042.5</v>
      </c>
      <c r="E992" s="15">
        <v>23.14</v>
      </c>
      <c r="F992" s="15">
        <v>1065.6400000000001</v>
      </c>
    </row>
    <row r="993" spans="1:6" ht="51">
      <c r="A993" s="12" t="s">
        <v>4495</v>
      </c>
      <c r="B993" s="13" t="s">
        <v>4496</v>
      </c>
      <c r="C993" s="14" t="s">
        <v>143</v>
      </c>
      <c r="D993" s="15">
        <v>1480.06</v>
      </c>
      <c r="E993" s="15">
        <v>26.05</v>
      </c>
      <c r="F993" s="15">
        <v>1506.11</v>
      </c>
    </row>
    <row r="994" spans="1:6" ht="38.25">
      <c r="A994" s="12" t="s">
        <v>4497</v>
      </c>
      <c r="B994" s="13" t="s">
        <v>2694</v>
      </c>
      <c r="C994" s="14" t="s">
        <v>143</v>
      </c>
      <c r="D994" s="15">
        <v>1225</v>
      </c>
      <c r="E994" s="15">
        <v>23.14</v>
      </c>
      <c r="F994" s="15">
        <v>1248.1400000000001</v>
      </c>
    </row>
    <row r="995" spans="1:6">
      <c r="A995" s="12" t="s">
        <v>2695</v>
      </c>
      <c r="B995" s="13" t="s">
        <v>119</v>
      </c>
      <c r="C995" s="14" t="s">
        <v>143</v>
      </c>
      <c r="D995" s="15">
        <v>0</v>
      </c>
      <c r="E995" s="15">
        <v>16.66</v>
      </c>
      <c r="F995" s="15">
        <v>16.66</v>
      </c>
    </row>
    <row r="996" spans="1:6">
      <c r="A996" s="12" t="s">
        <v>2696</v>
      </c>
      <c r="B996" s="13" t="s">
        <v>120</v>
      </c>
      <c r="C996" s="14" t="s">
        <v>5320</v>
      </c>
      <c r="D996" s="15">
        <v>0.27</v>
      </c>
      <c r="E996" s="15">
        <v>4.33</v>
      </c>
      <c r="F996" s="15">
        <v>4.5999999999999996</v>
      </c>
    </row>
    <row r="997" spans="1:6">
      <c r="A997" s="12" t="s">
        <v>2697</v>
      </c>
      <c r="B997" s="13" t="s">
        <v>121</v>
      </c>
      <c r="C997" s="14" t="s">
        <v>5320</v>
      </c>
      <c r="D997" s="15">
        <v>0</v>
      </c>
      <c r="E997" s="15">
        <v>16.66</v>
      </c>
      <c r="F997" s="15">
        <v>16.66</v>
      </c>
    </row>
    <row r="998" spans="1:6">
      <c r="A998" s="12" t="s">
        <v>2698</v>
      </c>
      <c r="B998" s="13" t="s">
        <v>2699</v>
      </c>
      <c r="C998" s="14" t="s">
        <v>5320</v>
      </c>
      <c r="D998" s="15">
        <v>11.36</v>
      </c>
      <c r="E998" s="15">
        <v>11.31</v>
      </c>
      <c r="F998" s="15">
        <v>22.67</v>
      </c>
    </row>
    <row r="999" spans="1:6">
      <c r="A999" s="12" t="s">
        <v>2700</v>
      </c>
      <c r="B999" s="13" t="s">
        <v>122</v>
      </c>
      <c r="C999" s="14" t="s">
        <v>5320</v>
      </c>
      <c r="D999" s="15">
        <v>31.94</v>
      </c>
      <c r="E999" s="15">
        <v>4.33</v>
      </c>
      <c r="F999" s="15">
        <v>36.270000000000003</v>
      </c>
    </row>
    <row r="1000" spans="1:6">
      <c r="A1000" s="12" t="s">
        <v>2701</v>
      </c>
      <c r="B1000" s="13" t="s">
        <v>123</v>
      </c>
      <c r="C1000" s="14" t="s">
        <v>143</v>
      </c>
      <c r="D1000" s="15">
        <v>79.52</v>
      </c>
      <c r="E1000" s="15">
        <v>23.31</v>
      </c>
      <c r="F1000" s="15">
        <v>102.83</v>
      </c>
    </row>
    <row r="1001" spans="1:6" ht="25.5">
      <c r="A1001" s="12" t="s">
        <v>2702</v>
      </c>
      <c r="B1001" s="13" t="s">
        <v>124</v>
      </c>
      <c r="C1001" s="14" t="s">
        <v>143</v>
      </c>
      <c r="D1001" s="15">
        <v>50.67</v>
      </c>
      <c r="E1001" s="15">
        <v>4.01</v>
      </c>
      <c r="F1001" s="15">
        <v>54.68</v>
      </c>
    </row>
    <row r="1002" spans="1:6" ht="25.5">
      <c r="A1002" s="12" t="s">
        <v>2703</v>
      </c>
      <c r="B1002" s="13" t="s">
        <v>5329</v>
      </c>
      <c r="C1002" s="14" t="s">
        <v>143</v>
      </c>
      <c r="D1002" s="15">
        <v>19.48</v>
      </c>
      <c r="E1002" s="15">
        <v>4.01</v>
      </c>
      <c r="F1002" s="15">
        <v>23.49</v>
      </c>
    </row>
    <row r="1003" spans="1:6">
      <c r="A1003" s="12" t="s">
        <v>5330</v>
      </c>
      <c r="B1003" s="13" t="s">
        <v>125</v>
      </c>
      <c r="C1003" s="14" t="s">
        <v>253</v>
      </c>
      <c r="D1003" s="15">
        <v>12.18</v>
      </c>
      <c r="E1003" s="15">
        <v>0</v>
      </c>
      <c r="F1003" s="15">
        <v>12.18</v>
      </c>
    </row>
    <row r="1004" spans="1:6" ht="38.25">
      <c r="A1004" s="12" t="s">
        <v>5331</v>
      </c>
      <c r="B1004" s="13" t="s">
        <v>3255</v>
      </c>
      <c r="C1004" s="14" t="s">
        <v>143</v>
      </c>
      <c r="D1004" s="15">
        <v>243.45</v>
      </c>
      <c r="E1004" s="15">
        <v>38.64</v>
      </c>
      <c r="F1004" s="15">
        <v>282.08999999999997</v>
      </c>
    </row>
    <row r="1005" spans="1:6">
      <c r="A1005" s="12" t="s">
        <v>5332</v>
      </c>
      <c r="B1005" s="13" t="s">
        <v>126</v>
      </c>
      <c r="C1005" s="14" t="s">
        <v>143</v>
      </c>
      <c r="D1005" s="15">
        <v>336.72</v>
      </c>
      <c r="E1005" s="15">
        <v>24.99</v>
      </c>
      <c r="F1005" s="15">
        <v>361.71</v>
      </c>
    </row>
    <row r="1006" spans="1:6" ht="25.5">
      <c r="A1006" s="12" t="s">
        <v>5333</v>
      </c>
      <c r="B1006" s="13" t="s">
        <v>127</v>
      </c>
      <c r="C1006" s="14" t="s">
        <v>143</v>
      </c>
      <c r="D1006" s="15">
        <v>199.21</v>
      </c>
      <c r="E1006" s="15">
        <v>24.99</v>
      </c>
      <c r="F1006" s="15">
        <v>224.2</v>
      </c>
    </row>
    <row r="1007" spans="1:6">
      <c r="A1007" s="12" t="s">
        <v>5334</v>
      </c>
      <c r="B1007" s="13" t="s">
        <v>128</v>
      </c>
      <c r="C1007" s="14" t="s">
        <v>143</v>
      </c>
      <c r="D1007" s="15">
        <v>425.35</v>
      </c>
      <c r="E1007" s="15">
        <v>24.99</v>
      </c>
      <c r="F1007" s="15">
        <v>450.34</v>
      </c>
    </row>
    <row r="1008" spans="1:6" ht="25.5">
      <c r="A1008" s="12" t="s">
        <v>5335</v>
      </c>
      <c r="B1008" s="13" t="s">
        <v>129</v>
      </c>
      <c r="C1008" s="14" t="s">
        <v>143</v>
      </c>
      <c r="D1008" s="15">
        <v>328.12</v>
      </c>
      <c r="E1008" s="15">
        <v>24.99</v>
      </c>
      <c r="F1008" s="15">
        <v>353.11</v>
      </c>
    </row>
    <row r="1009" spans="1:6">
      <c r="A1009" s="12" t="s">
        <v>5336</v>
      </c>
      <c r="B1009" s="13" t="s">
        <v>130</v>
      </c>
      <c r="C1009" s="14" t="s">
        <v>143</v>
      </c>
      <c r="D1009" s="15">
        <v>386.28</v>
      </c>
      <c r="E1009" s="15">
        <v>24.99</v>
      </c>
      <c r="F1009" s="15">
        <v>411.27</v>
      </c>
    </row>
    <row r="1010" spans="1:6" ht="25.5">
      <c r="A1010" s="12" t="s">
        <v>5337</v>
      </c>
      <c r="B1010" s="13" t="s">
        <v>131</v>
      </c>
      <c r="C1010" s="14" t="s">
        <v>143</v>
      </c>
      <c r="D1010" s="15">
        <v>164.93</v>
      </c>
      <c r="E1010" s="15">
        <v>24.99</v>
      </c>
      <c r="F1010" s="15">
        <v>189.92</v>
      </c>
    </row>
    <row r="1011" spans="1:6">
      <c r="A1011" s="12" t="s">
        <v>5338</v>
      </c>
      <c r="B1011" s="13" t="s">
        <v>132</v>
      </c>
      <c r="C1011" s="14" t="s">
        <v>143</v>
      </c>
      <c r="D1011" s="15">
        <v>357.16</v>
      </c>
      <c r="E1011" s="15">
        <v>24.99</v>
      </c>
      <c r="F1011" s="15">
        <v>382.15</v>
      </c>
    </row>
    <row r="1012" spans="1:6" ht="25.5">
      <c r="A1012" s="12" t="s">
        <v>5339</v>
      </c>
      <c r="B1012" s="13" t="s">
        <v>133</v>
      </c>
      <c r="C1012" s="14" t="s">
        <v>143</v>
      </c>
      <c r="D1012" s="15">
        <v>280.32</v>
      </c>
      <c r="E1012" s="15">
        <v>24.99</v>
      </c>
      <c r="F1012" s="15">
        <v>305.31</v>
      </c>
    </row>
    <row r="1013" spans="1:6" ht="25.5">
      <c r="A1013" s="12" t="s">
        <v>5340</v>
      </c>
      <c r="B1013" s="13" t="s">
        <v>134</v>
      </c>
      <c r="C1013" s="14" t="s">
        <v>143</v>
      </c>
      <c r="D1013" s="15">
        <v>481.93</v>
      </c>
      <c r="E1013" s="15">
        <v>24.99</v>
      </c>
      <c r="F1013" s="15">
        <v>506.92</v>
      </c>
    </row>
    <row r="1014" spans="1:6" ht="38.25">
      <c r="A1014" s="12" t="s">
        <v>5341</v>
      </c>
      <c r="B1014" s="13" t="s">
        <v>5342</v>
      </c>
      <c r="C1014" s="14" t="s">
        <v>143</v>
      </c>
      <c r="D1014" s="15">
        <v>165.89</v>
      </c>
      <c r="E1014" s="15">
        <v>0</v>
      </c>
      <c r="F1014" s="15">
        <v>165.89</v>
      </c>
    </row>
    <row r="1015" spans="1:6" ht="25.5">
      <c r="A1015" s="12" t="s">
        <v>2758</v>
      </c>
      <c r="B1015" s="13" t="s">
        <v>135</v>
      </c>
      <c r="C1015" s="14" t="s">
        <v>143</v>
      </c>
      <c r="D1015" s="15">
        <v>303.95999999999998</v>
      </c>
      <c r="E1015" s="15">
        <v>49.98</v>
      </c>
      <c r="F1015" s="15">
        <v>353.94</v>
      </c>
    </row>
    <row r="1016" spans="1:6" ht="25.5">
      <c r="A1016" s="12" t="s">
        <v>2759</v>
      </c>
      <c r="B1016" s="13" t="s">
        <v>136</v>
      </c>
      <c r="C1016" s="14" t="s">
        <v>143</v>
      </c>
      <c r="D1016" s="15">
        <v>391.67</v>
      </c>
      <c r="E1016" s="15">
        <v>49.98</v>
      </c>
      <c r="F1016" s="15">
        <v>441.65</v>
      </c>
    </row>
    <row r="1017" spans="1:6" ht="25.5">
      <c r="A1017" s="12" t="s">
        <v>2760</v>
      </c>
      <c r="B1017" s="13" t="s">
        <v>481</v>
      </c>
      <c r="C1017" s="14" t="s">
        <v>143</v>
      </c>
      <c r="D1017" s="15">
        <v>455.92</v>
      </c>
      <c r="E1017" s="15">
        <v>49.98</v>
      </c>
      <c r="F1017" s="15">
        <v>505.9</v>
      </c>
    </row>
    <row r="1018" spans="1:6" ht="25.5">
      <c r="A1018" s="12" t="s">
        <v>2761</v>
      </c>
      <c r="B1018" s="13" t="s">
        <v>482</v>
      </c>
      <c r="C1018" s="14" t="s">
        <v>143</v>
      </c>
      <c r="D1018" s="15">
        <v>286.89999999999998</v>
      </c>
      <c r="E1018" s="15">
        <v>49.98</v>
      </c>
      <c r="F1018" s="15">
        <v>336.88</v>
      </c>
    </row>
    <row r="1019" spans="1:6">
      <c r="A1019" s="12" t="s">
        <v>2762</v>
      </c>
      <c r="B1019" s="13" t="s">
        <v>483</v>
      </c>
      <c r="C1019" s="14" t="s">
        <v>143</v>
      </c>
      <c r="D1019" s="15">
        <v>393.55</v>
      </c>
      <c r="E1019" s="15">
        <v>49.98</v>
      </c>
      <c r="F1019" s="15">
        <v>443.53</v>
      </c>
    </row>
    <row r="1020" spans="1:6" ht="25.5">
      <c r="A1020" s="12" t="s">
        <v>2763</v>
      </c>
      <c r="B1020" s="13" t="s">
        <v>484</v>
      </c>
      <c r="C1020" s="14" t="s">
        <v>143</v>
      </c>
      <c r="D1020" s="15">
        <v>324.01</v>
      </c>
      <c r="E1020" s="15">
        <v>49.98</v>
      </c>
      <c r="F1020" s="15">
        <v>373.99</v>
      </c>
    </row>
    <row r="1021" spans="1:6" ht="25.5">
      <c r="A1021" s="12" t="s">
        <v>2764</v>
      </c>
      <c r="B1021" s="13" t="s">
        <v>485</v>
      </c>
      <c r="C1021" s="14" t="s">
        <v>143</v>
      </c>
      <c r="D1021" s="15">
        <v>421.8</v>
      </c>
      <c r="E1021" s="15">
        <v>49.62</v>
      </c>
      <c r="F1021" s="15">
        <v>471.42</v>
      </c>
    </row>
    <row r="1022" spans="1:6" ht="51">
      <c r="A1022" s="12" t="s">
        <v>2765</v>
      </c>
      <c r="B1022" s="13" t="s">
        <v>2766</v>
      </c>
      <c r="C1022" s="14" t="s">
        <v>2250</v>
      </c>
      <c r="D1022" s="15">
        <v>56.25</v>
      </c>
      <c r="E1022" s="15">
        <v>4.99</v>
      </c>
      <c r="F1022" s="15">
        <v>61.24</v>
      </c>
    </row>
    <row r="1023" spans="1:6" ht="51">
      <c r="A1023" s="12" t="s">
        <v>2767</v>
      </c>
      <c r="B1023" s="13" t="s">
        <v>2704</v>
      </c>
      <c r="C1023" s="14" t="s">
        <v>2250</v>
      </c>
      <c r="D1023" s="15">
        <v>74</v>
      </c>
      <c r="E1023" s="15">
        <v>4.99</v>
      </c>
      <c r="F1023" s="15">
        <v>78.989999999999995</v>
      </c>
    </row>
    <row r="1024" spans="1:6" ht="51">
      <c r="A1024" s="12" t="s">
        <v>2705</v>
      </c>
      <c r="B1024" s="13" t="s">
        <v>2706</v>
      </c>
      <c r="C1024" s="14" t="s">
        <v>2250</v>
      </c>
      <c r="D1024" s="15">
        <v>148</v>
      </c>
      <c r="E1024" s="15">
        <v>4.99</v>
      </c>
      <c r="F1024" s="15">
        <v>152.99</v>
      </c>
    </row>
    <row r="1025" spans="1:6" ht="51">
      <c r="A1025" s="12" t="s">
        <v>2707</v>
      </c>
      <c r="B1025" s="13" t="s">
        <v>4501</v>
      </c>
      <c r="C1025" s="14" t="s">
        <v>2250</v>
      </c>
      <c r="D1025" s="15">
        <v>82.94</v>
      </c>
      <c r="E1025" s="15">
        <v>4.99</v>
      </c>
      <c r="F1025" s="15">
        <v>87.93</v>
      </c>
    </row>
    <row r="1026" spans="1:6" ht="38.25">
      <c r="A1026" s="12" t="s">
        <v>4502</v>
      </c>
      <c r="B1026" s="13" t="s">
        <v>4503</v>
      </c>
      <c r="C1026" s="14" t="s">
        <v>2250</v>
      </c>
      <c r="D1026" s="15">
        <v>54.69</v>
      </c>
      <c r="E1026" s="15">
        <v>4.99</v>
      </c>
      <c r="F1026" s="15">
        <v>59.68</v>
      </c>
    </row>
    <row r="1027" spans="1:6">
      <c r="A1027" s="12" t="s">
        <v>4504</v>
      </c>
      <c r="B1027" s="13" t="s">
        <v>486</v>
      </c>
      <c r="C1027" s="14" t="s">
        <v>5320</v>
      </c>
      <c r="D1027" s="15">
        <v>81.88</v>
      </c>
      <c r="E1027" s="15">
        <v>0</v>
      </c>
      <c r="F1027" s="15">
        <v>81.88</v>
      </c>
    </row>
    <row r="1028" spans="1:6">
      <c r="A1028" s="12" t="s">
        <v>4505</v>
      </c>
      <c r="B1028" s="13" t="s">
        <v>487</v>
      </c>
      <c r="C1028" s="14" t="s">
        <v>143</v>
      </c>
      <c r="D1028" s="15">
        <v>30.6</v>
      </c>
      <c r="E1028" s="15">
        <v>11.01</v>
      </c>
      <c r="F1028" s="15">
        <v>41.61</v>
      </c>
    </row>
    <row r="1029" spans="1:6">
      <c r="A1029" s="12" t="s">
        <v>4506</v>
      </c>
      <c r="B1029" s="13" t="s">
        <v>488</v>
      </c>
      <c r="C1029" s="14" t="s">
        <v>143</v>
      </c>
      <c r="D1029" s="15">
        <v>39.61</v>
      </c>
      <c r="E1029" s="15">
        <v>11.01</v>
      </c>
      <c r="F1029" s="15">
        <v>50.62</v>
      </c>
    </row>
    <row r="1030" spans="1:6">
      <c r="A1030" s="12" t="s">
        <v>4507</v>
      </c>
      <c r="B1030" s="13" t="s">
        <v>489</v>
      </c>
      <c r="C1030" s="14" t="s">
        <v>143</v>
      </c>
      <c r="D1030" s="15">
        <v>51.32</v>
      </c>
      <c r="E1030" s="15">
        <v>11.01</v>
      </c>
      <c r="F1030" s="15">
        <v>62.33</v>
      </c>
    </row>
    <row r="1031" spans="1:6">
      <c r="A1031" s="12" t="s">
        <v>4508</v>
      </c>
      <c r="B1031" s="13" t="s">
        <v>490</v>
      </c>
      <c r="C1031" s="14" t="s">
        <v>143</v>
      </c>
      <c r="D1031" s="15">
        <v>59.99</v>
      </c>
      <c r="E1031" s="15">
        <v>11.01</v>
      </c>
      <c r="F1031" s="15">
        <v>71</v>
      </c>
    </row>
    <row r="1032" spans="1:6">
      <c r="A1032" s="12" t="s">
        <v>4509</v>
      </c>
      <c r="B1032" s="13" t="s">
        <v>491</v>
      </c>
      <c r="C1032" s="14" t="s">
        <v>143</v>
      </c>
      <c r="D1032" s="15">
        <v>127.51</v>
      </c>
      <c r="E1032" s="15">
        <v>11.01</v>
      </c>
      <c r="F1032" s="15">
        <v>138.52000000000001</v>
      </c>
    </row>
    <row r="1033" spans="1:6">
      <c r="A1033" s="12" t="s">
        <v>4510</v>
      </c>
      <c r="B1033" s="13" t="s">
        <v>492</v>
      </c>
      <c r="C1033" s="14" t="s">
        <v>143</v>
      </c>
      <c r="D1033" s="15">
        <v>279.73</v>
      </c>
      <c r="E1033" s="15">
        <v>11.01</v>
      </c>
      <c r="F1033" s="15">
        <v>290.74</v>
      </c>
    </row>
    <row r="1034" spans="1:6">
      <c r="A1034" s="12" t="s">
        <v>4511</v>
      </c>
      <c r="B1034" s="13" t="s">
        <v>493</v>
      </c>
      <c r="C1034" s="14" t="s">
        <v>143</v>
      </c>
      <c r="D1034" s="15">
        <v>188.57</v>
      </c>
      <c r="E1034" s="15">
        <v>11.01</v>
      </c>
      <c r="F1034" s="15">
        <v>199.58</v>
      </c>
    </row>
    <row r="1035" spans="1:6">
      <c r="A1035" s="12" t="s">
        <v>4512</v>
      </c>
      <c r="B1035" s="13" t="s">
        <v>494</v>
      </c>
      <c r="C1035" s="14" t="s">
        <v>143</v>
      </c>
      <c r="D1035" s="15">
        <v>352.14</v>
      </c>
      <c r="E1035" s="15">
        <v>11.01</v>
      </c>
      <c r="F1035" s="15">
        <v>363.15</v>
      </c>
    </row>
    <row r="1036" spans="1:6">
      <c r="A1036" s="12" t="s">
        <v>4513</v>
      </c>
      <c r="B1036" s="13" t="s">
        <v>495</v>
      </c>
      <c r="C1036" s="14" t="s">
        <v>143</v>
      </c>
      <c r="D1036" s="15">
        <v>1080.3399999999999</v>
      </c>
      <c r="E1036" s="15">
        <v>11.01</v>
      </c>
      <c r="F1036" s="15">
        <v>1091.3499999999999</v>
      </c>
    </row>
    <row r="1037" spans="1:6">
      <c r="A1037" s="12" t="s">
        <v>4514</v>
      </c>
      <c r="B1037" s="13" t="s">
        <v>496</v>
      </c>
      <c r="C1037" s="14" t="s">
        <v>143</v>
      </c>
      <c r="D1037" s="15">
        <v>162.1</v>
      </c>
      <c r="E1037" s="15">
        <v>11.01</v>
      </c>
      <c r="F1037" s="15">
        <v>173.11</v>
      </c>
    </row>
    <row r="1038" spans="1:6">
      <c r="A1038" s="12" t="s">
        <v>4515</v>
      </c>
      <c r="B1038" s="13" t="s">
        <v>497</v>
      </c>
      <c r="C1038" s="14" t="s">
        <v>143</v>
      </c>
      <c r="D1038" s="15">
        <v>32.04</v>
      </c>
      <c r="E1038" s="15">
        <v>11.01</v>
      </c>
      <c r="F1038" s="15">
        <v>43.05</v>
      </c>
    </row>
    <row r="1039" spans="1:6">
      <c r="A1039" s="12" t="s">
        <v>4516</v>
      </c>
      <c r="B1039" s="13" t="s">
        <v>498</v>
      </c>
      <c r="C1039" s="14" t="s">
        <v>143</v>
      </c>
      <c r="D1039" s="15">
        <v>83.38</v>
      </c>
      <c r="E1039" s="15">
        <v>11.01</v>
      </c>
      <c r="F1039" s="15">
        <v>94.39</v>
      </c>
    </row>
    <row r="1040" spans="1:6">
      <c r="A1040" s="12" t="s">
        <v>4517</v>
      </c>
      <c r="B1040" s="13" t="s">
        <v>499</v>
      </c>
      <c r="C1040" s="14" t="s">
        <v>143</v>
      </c>
      <c r="D1040" s="15">
        <v>94.01</v>
      </c>
      <c r="E1040" s="15">
        <v>11.01</v>
      </c>
      <c r="F1040" s="15">
        <v>105.02</v>
      </c>
    </row>
    <row r="1041" spans="1:6">
      <c r="A1041" s="12" t="s">
        <v>4518</v>
      </c>
      <c r="B1041" s="13" t="s">
        <v>500</v>
      </c>
      <c r="C1041" s="14" t="s">
        <v>143</v>
      </c>
      <c r="D1041" s="15">
        <v>420.6</v>
      </c>
      <c r="E1041" s="15">
        <v>0</v>
      </c>
      <c r="F1041" s="15">
        <v>420.6</v>
      </c>
    </row>
    <row r="1042" spans="1:6">
      <c r="A1042" s="12" t="s">
        <v>501</v>
      </c>
      <c r="B1042" s="13" t="s">
        <v>502</v>
      </c>
      <c r="C1042" s="14" t="s">
        <v>143</v>
      </c>
      <c r="D1042" s="15">
        <v>2420</v>
      </c>
      <c r="E1042" s="15">
        <v>0</v>
      </c>
      <c r="F1042" s="15">
        <v>2420</v>
      </c>
    </row>
    <row r="1043" spans="1:6">
      <c r="A1043" s="12" t="s">
        <v>4519</v>
      </c>
      <c r="B1043" s="13" t="s">
        <v>503</v>
      </c>
      <c r="C1043" s="14" t="s">
        <v>143</v>
      </c>
      <c r="D1043" s="15">
        <v>102.28</v>
      </c>
      <c r="E1043" s="15">
        <v>0</v>
      </c>
      <c r="F1043" s="15">
        <v>102.28</v>
      </c>
    </row>
    <row r="1044" spans="1:6">
      <c r="A1044" s="12" t="s">
        <v>4520</v>
      </c>
      <c r="B1044" s="13" t="s">
        <v>1662</v>
      </c>
      <c r="C1044" s="14" t="s">
        <v>143</v>
      </c>
      <c r="D1044" s="15">
        <v>118.75</v>
      </c>
      <c r="E1044" s="15">
        <v>0</v>
      </c>
      <c r="F1044" s="15">
        <v>118.75</v>
      </c>
    </row>
    <row r="1045" spans="1:6">
      <c r="A1045" s="12" t="s">
        <v>4521</v>
      </c>
      <c r="B1045" s="13" t="s">
        <v>1663</v>
      </c>
      <c r="C1045" s="14" t="s">
        <v>143</v>
      </c>
      <c r="D1045" s="15">
        <v>131.04</v>
      </c>
      <c r="E1045" s="15">
        <v>0</v>
      </c>
      <c r="F1045" s="15">
        <v>131.04</v>
      </c>
    </row>
    <row r="1046" spans="1:6">
      <c r="A1046" s="12" t="s">
        <v>4522</v>
      </c>
      <c r="B1046" s="13" t="s">
        <v>1664</v>
      </c>
      <c r="C1046" s="14" t="s">
        <v>143</v>
      </c>
      <c r="D1046" s="15">
        <v>135.56</v>
      </c>
      <c r="E1046" s="15">
        <v>0</v>
      </c>
      <c r="F1046" s="15">
        <v>135.56</v>
      </c>
    </row>
    <row r="1047" spans="1:6">
      <c r="A1047" s="12" t="s">
        <v>4523</v>
      </c>
      <c r="B1047" s="13" t="s">
        <v>1665</v>
      </c>
      <c r="C1047" s="14" t="s">
        <v>143</v>
      </c>
      <c r="D1047" s="15">
        <v>177.62</v>
      </c>
      <c r="E1047" s="15">
        <v>0</v>
      </c>
      <c r="F1047" s="15">
        <v>177.62</v>
      </c>
    </row>
    <row r="1048" spans="1:6">
      <c r="A1048" s="12" t="s">
        <v>4524</v>
      </c>
      <c r="B1048" s="13" t="s">
        <v>1666</v>
      </c>
      <c r="C1048" s="14" t="s">
        <v>143</v>
      </c>
      <c r="D1048" s="15">
        <v>221.18</v>
      </c>
      <c r="E1048" s="15">
        <v>0</v>
      </c>
      <c r="F1048" s="15">
        <v>221.18</v>
      </c>
    </row>
    <row r="1049" spans="1:6">
      <c r="A1049" s="12" t="s">
        <v>4525</v>
      </c>
      <c r="B1049" s="13" t="s">
        <v>1667</v>
      </c>
      <c r="C1049" s="14" t="s">
        <v>143</v>
      </c>
      <c r="D1049" s="15">
        <v>350.4</v>
      </c>
      <c r="E1049" s="15">
        <v>0</v>
      </c>
      <c r="F1049" s="15">
        <v>350.4</v>
      </c>
    </row>
    <row r="1050" spans="1:6" ht="25.5">
      <c r="A1050" s="12" t="s">
        <v>4526</v>
      </c>
      <c r="B1050" s="13" t="s">
        <v>1668</v>
      </c>
      <c r="C1050" s="14" t="s">
        <v>143</v>
      </c>
      <c r="D1050" s="15">
        <v>194.03</v>
      </c>
      <c r="E1050" s="15">
        <v>8.23</v>
      </c>
      <c r="F1050" s="15">
        <v>202.26</v>
      </c>
    </row>
    <row r="1051" spans="1:6">
      <c r="A1051" s="12" t="s">
        <v>4527</v>
      </c>
      <c r="B1051" s="13" t="s">
        <v>4528</v>
      </c>
      <c r="C1051" s="14" t="s">
        <v>5320</v>
      </c>
      <c r="D1051" s="15">
        <v>0.47</v>
      </c>
      <c r="E1051" s="15">
        <v>1.65</v>
      </c>
      <c r="F1051" s="15">
        <v>2.12</v>
      </c>
    </row>
    <row r="1052" spans="1:6" ht="25.5">
      <c r="A1052" s="12" t="s">
        <v>4529</v>
      </c>
      <c r="B1052" s="13" t="s">
        <v>3160</v>
      </c>
      <c r="C1052" s="14" t="s">
        <v>143</v>
      </c>
      <c r="D1052" s="15">
        <v>2.34</v>
      </c>
      <c r="E1052" s="15">
        <v>22.02</v>
      </c>
      <c r="F1052" s="15">
        <v>24.36</v>
      </c>
    </row>
    <row r="1053" spans="1:6">
      <c r="A1053" s="12" t="s">
        <v>4530</v>
      </c>
      <c r="B1053" s="13" t="s">
        <v>3161</v>
      </c>
      <c r="C1053" s="14" t="s">
        <v>143</v>
      </c>
      <c r="D1053" s="15">
        <v>744</v>
      </c>
      <c r="E1053" s="15">
        <v>0</v>
      </c>
      <c r="F1053" s="15">
        <v>744</v>
      </c>
    </row>
    <row r="1054" spans="1:6" ht="25.5">
      <c r="A1054" s="12" t="s">
        <v>4531</v>
      </c>
      <c r="B1054" s="13" t="s">
        <v>3162</v>
      </c>
      <c r="C1054" s="14" t="s">
        <v>143</v>
      </c>
      <c r="D1054" s="15">
        <v>1360</v>
      </c>
      <c r="E1054" s="15">
        <v>0</v>
      </c>
      <c r="F1054" s="15">
        <v>1360</v>
      </c>
    </row>
    <row r="1055" spans="1:6" ht="25.5">
      <c r="A1055" s="12" t="s">
        <v>4532</v>
      </c>
      <c r="B1055" s="13" t="s">
        <v>3163</v>
      </c>
      <c r="C1055" s="14" t="s">
        <v>143</v>
      </c>
      <c r="D1055" s="15">
        <v>72.72</v>
      </c>
      <c r="E1055" s="15">
        <v>22.02</v>
      </c>
      <c r="F1055" s="15">
        <v>94.74</v>
      </c>
    </row>
    <row r="1056" spans="1:6" ht="25.5">
      <c r="A1056" s="12" t="s">
        <v>4533</v>
      </c>
      <c r="B1056" s="13" t="s">
        <v>4534</v>
      </c>
      <c r="C1056" s="14" t="s">
        <v>2261</v>
      </c>
      <c r="D1056" s="15">
        <v>91</v>
      </c>
      <c r="E1056" s="15">
        <v>24.28</v>
      </c>
      <c r="F1056" s="15">
        <v>115.28</v>
      </c>
    </row>
    <row r="1057" spans="1:6" ht="25.5">
      <c r="A1057" s="12" t="s">
        <v>4535</v>
      </c>
      <c r="B1057" s="13" t="s">
        <v>4536</v>
      </c>
      <c r="C1057" s="14" t="s">
        <v>2261</v>
      </c>
      <c r="D1057" s="15">
        <v>180.85</v>
      </c>
      <c r="E1057" s="15">
        <v>32.36</v>
      </c>
      <c r="F1057" s="15">
        <v>213.21</v>
      </c>
    </row>
    <row r="1058" spans="1:6" ht="25.5">
      <c r="A1058" s="12" t="s">
        <v>4537</v>
      </c>
      <c r="B1058" s="13" t="s">
        <v>4538</v>
      </c>
      <c r="C1058" s="14" t="s">
        <v>2261</v>
      </c>
      <c r="D1058" s="15">
        <v>81.25</v>
      </c>
      <c r="E1058" s="15">
        <v>24.28</v>
      </c>
      <c r="F1058" s="15">
        <v>105.53</v>
      </c>
    </row>
    <row r="1059" spans="1:6" ht="25.5">
      <c r="A1059" s="12" t="s">
        <v>4539</v>
      </c>
      <c r="B1059" s="13" t="s">
        <v>4540</v>
      </c>
      <c r="C1059" s="14" t="s">
        <v>2261</v>
      </c>
      <c r="D1059" s="15">
        <v>173.68</v>
      </c>
      <c r="E1059" s="15">
        <v>32.36</v>
      </c>
      <c r="F1059" s="15">
        <v>206.04</v>
      </c>
    </row>
    <row r="1060" spans="1:6" ht="25.5">
      <c r="A1060" s="12" t="s">
        <v>4541</v>
      </c>
      <c r="B1060" s="13" t="s">
        <v>3164</v>
      </c>
      <c r="C1060" s="14" t="s">
        <v>2261</v>
      </c>
      <c r="D1060" s="15">
        <v>47.28</v>
      </c>
      <c r="E1060" s="15">
        <v>24.28</v>
      </c>
      <c r="F1060" s="15">
        <v>71.56</v>
      </c>
    </row>
    <row r="1061" spans="1:6" ht="25.5">
      <c r="A1061" s="12" t="s">
        <v>4542</v>
      </c>
      <c r="B1061" s="13" t="s">
        <v>3165</v>
      </c>
      <c r="C1061" s="14" t="s">
        <v>2261</v>
      </c>
      <c r="D1061" s="15">
        <v>91</v>
      </c>
      <c r="E1061" s="15">
        <v>0</v>
      </c>
      <c r="F1061" s="15">
        <v>91</v>
      </c>
    </row>
    <row r="1062" spans="1:6" ht="25.5">
      <c r="A1062" s="12" t="s">
        <v>4543</v>
      </c>
      <c r="B1062" s="13" t="s">
        <v>3166</v>
      </c>
      <c r="C1062" s="14" t="s">
        <v>2261</v>
      </c>
      <c r="D1062" s="15">
        <v>218.77</v>
      </c>
      <c r="E1062" s="15">
        <v>0</v>
      </c>
      <c r="F1062" s="15">
        <v>218.77</v>
      </c>
    </row>
    <row r="1063" spans="1:6" ht="25.5">
      <c r="A1063" s="12" t="s">
        <v>4544</v>
      </c>
      <c r="B1063" s="13" t="s">
        <v>3167</v>
      </c>
      <c r="C1063" s="14" t="s">
        <v>2261</v>
      </c>
      <c r="D1063" s="15">
        <v>96.63</v>
      </c>
      <c r="E1063" s="15">
        <v>24.28</v>
      </c>
      <c r="F1063" s="15">
        <v>120.91</v>
      </c>
    </row>
    <row r="1064" spans="1:6" ht="25.5">
      <c r="A1064" s="12" t="s">
        <v>4545</v>
      </c>
      <c r="B1064" s="13" t="s">
        <v>3168</v>
      </c>
      <c r="C1064" s="14" t="s">
        <v>2261</v>
      </c>
      <c r="D1064" s="15">
        <v>127.85</v>
      </c>
      <c r="E1064" s="15">
        <v>24.28</v>
      </c>
      <c r="F1064" s="15">
        <v>152.13</v>
      </c>
    </row>
    <row r="1065" spans="1:6">
      <c r="A1065" s="12" t="s">
        <v>4546</v>
      </c>
      <c r="B1065" s="13" t="s">
        <v>3169</v>
      </c>
      <c r="C1065" s="14" t="s">
        <v>2261</v>
      </c>
      <c r="D1065" s="15">
        <v>159.88999999999999</v>
      </c>
      <c r="E1065" s="15">
        <v>26.6</v>
      </c>
      <c r="F1065" s="15">
        <v>186.49</v>
      </c>
    </row>
    <row r="1066" spans="1:6" ht="25.5">
      <c r="A1066" s="12" t="s">
        <v>4547</v>
      </c>
      <c r="B1066" s="13" t="s">
        <v>3170</v>
      </c>
      <c r="C1066" s="14" t="s">
        <v>2250</v>
      </c>
      <c r="D1066" s="15">
        <v>165.44</v>
      </c>
      <c r="E1066" s="15">
        <v>7.77</v>
      </c>
      <c r="F1066" s="15">
        <v>173.21</v>
      </c>
    </row>
    <row r="1067" spans="1:6" ht="25.5">
      <c r="A1067" s="12" t="s">
        <v>4548</v>
      </c>
      <c r="B1067" s="13" t="s">
        <v>3171</v>
      </c>
      <c r="C1067" s="14" t="s">
        <v>2250</v>
      </c>
      <c r="D1067" s="15">
        <v>168.62</v>
      </c>
      <c r="E1067" s="15">
        <v>7.77</v>
      </c>
      <c r="F1067" s="15">
        <v>176.39</v>
      </c>
    </row>
    <row r="1068" spans="1:6" ht="25.5">
      <c r="A1068" s="12" t="s">
        <v>4549</v>
      </c>
      <c r="B1068" s="13" t="s">
        <v>3172</v>
      </c>
      <c r="C1068" s="14" t="s">
        <v>2250</v>
      </c>
      <c r="D1068" s="15">
        <v>872.24</v>
      </c>
      <c r="E1068" s="15">
        <v>19.43</v>
      </c>
      <c r="F1068" s="15">
        <v>891.67</v>
      </c>
    </row>
    <row r="1069" spans="1:6">
      <c r="A1069" s="12" t="s">
        <v>4550</v>
      </c>
      <c r="B1069" s="13" t="s">
        <v>137</v>
      </c>
      <c r="C1069" s="14" t="s">
        <v>2250</v>
      </c>
      <c r="D1069" s="15">
        <v>160.93</v>
      </c>
      <c r="E1069" s="15">
        <v>1.82</v>
      </c>
      <c r="F1069" s="15">
        <v>162.75</v>
      </c>
    </row>
    <row r="1070" spans="1:6">
      <c r="A1070" s="12" t="s">
        <v>4551</v>
      </c>
      <c r="B1070" s="13" t="s">
        <v>138</v>
      </c>
      <c r="C1070" s="14" t="s">
        <v>2250</v>
      </c>
      <c r="D1070" s="15">
        <v>11.44</v>
      </c>
      <c r="E1070" s="15">
        <v>4.8600000000000003</v>
      </c>
      <c r="F1070" s="15">
        <v>16.3</v>
      </c>
    </row>
    <row r="1071" spans="1:6" ht="25.5">
      <c r="A1071" s="12" t="s">
        <v>4552</v>
      </c>
      <c r="B1071" s="13" t="s">
        <v>757</v>
      </c>
      <c r="C1071" s="14" t="s">
        <v>2261</v>
      </c>
      <c r="D1071" s="15">
        <v>295.12</v>
      </c>
      <c r="E1071" s="15">
        <v>2.4300000000000002</v>
      </c>
      <c r="F1071" s="15">
        <v>297.55</v>
      </c>
    </row>
    <row r="1072" spans="1:6" ht="38.25">
      <c r="A1072" s="12" t="s">
        <v>758</v>
      </c>
      <c r="B1072" s="13" t="s">
        <v>3671</v>
      </c>
      <c r="C1072" s="14" t="s">
        <v>2261</v>
      </c>
      <c r="D1072" s="15">
        <v>428.3</v>
      </c>
      <c r="E1072" s="15">
        <v>2.4300000000000002</v>
      </c>
      <c r="F1072" s="15">
        <v>430.73</v>
      </c>
    </row>
    <row r="1073" spans="1:6" ht="25.5">
      <c r="A1073" s="12" t="s">
        <v>3672</v>
      </c>
      <c r="B1073" s="13" t="s">
        <v>3673</v>
      </c>
      <c r="C1073" s="14" t="s">
        <v>2261</v>
      </c>
      <c r="D1073" s="15">
        <v>417.83</v>
      </c>
      <c r="E1073" s="15">
        <v>2.4300000000000002</v>
      </c>
      <c r="F1073" s="15">
        <v>420.26</v>
      </c>
    </row>
    <row r="1074" spans="1:6" ht="38.25">
      <c r="A1074" s="12" t="s">
        <v>3674</v>
      </c>
      <c r="B1074" s="13" t="s">
        <v>3675</v>
      </c>
      <c r="C1074" s="14" t="s">
        <v>2261</v>
      </c>
      <c r="D1074" s="15">
        <v>151.13</v>
      </c>
      <c r="E1074" s="15">
        <v>24.28</v>
      </c>
      <c r="F1074" s="15">
        <v>175.41</v>
      </c>
    </row>
    <row r="1075" spans="1:6" ht="38.25">
      <c r="A1075" s="12" t="s">
        <v>3676</v>
      </c>
      <c r="B1075" s="13" t="s">
        <v>3677</v>
      </c>
      <c r="C1075" s="14" t="s">
        <v>2261</v>
      </c>
      <c r="D1075" s="15">
        <v>127.32</v>
      </c>
      <c r="E1075" s="15">
        <v>24.28</v>
      </c>
      <c r="F1075" s="15">
        <v>151.6</v>
      </c>
    </row>
    <row r="1076" spans="1:6" ht="38.25">
      <c r="A1076" s="12" t="s">
        <v>3678</v>
      </c>
      <c r="B1076" s="13" t="s">
        <v>3679</v>
      </c>
      <c r="C1076" s="14" t="s">
        <v>2250</v>
      </c>
      <c r="D1076" s="15">
        <v>150</v>
      </c>
      <c r="E1076" s="15">
        <v>38.86</v>
      </c>
      <c r="F1076" s="15">
        <v>188.86</v>
      </c>
    </row>
    <row r="1077" spans="1:6" ht="38.25">
      <c r="A1077" s="12" t="s">
        <v>3680</v>
      </c>
      <c r="B1077" s="13" t="s">
        <v>3681</v>
      </c>
      <c r="C1077" s="14" t="s">
        <v>2261</v>
      </c>
      <c r="D1077" s="15">
        <v>243.56</v>
      </c>
      <c r="E1077" s="15">
        <v>32.36</v>
      </c>
      <c r="F1077" s="15">
        <v>275.92</v>
      </c>
    </row>
    <row r="1078" spans="1:6" ht="25.5">
      <c r="A1078" s="12" t="s">
        <v>4564</v>
      </c>
      <c r="B1078" s="13" t="s">
        <v>139</v>
      </c>
      <c r="C1078" s="14" t="s">
        <v>2250</v>
      </c>
      <c r="D1078" s="15">
        <v>9.7200000000000006</v>
      </c>
      <c r="E1078" s="15">
        <v>0</v>
      </c>
      <c r="F1078" s="15">
        <v>9.7200000000000006</v>
      </c>
    </row>
    <row r="1079" spans="1:6" ht="25.5">
      <c r="A1079" s="12" t="s">
        <v>3736</v>
      </c>
      <c r="B1079" s="13" t="s">
        <v>140</v>
      </c>
      <c r="C1079" s="14" t="s">
        <v>2250</v>
      </c>
      <c r="D1079" s="15">
        <v>14</v>
      </c>
      <c r="E1079" s="15">
        <v>0</v>
      </c>
      <c r="F1079" s="15">
        <v>14</v>
      </c>
    </row>
    <row r="1080" spans="1:6" ht="25.5">
      <c r="A1080" s="12" t="s">
        <v>3737</v>
      </c>
      <c r="B1080" s="13" t="s">
        <v>884</v>
      </c>
      <c r="C1080" s="14" t="s">
        <v>2250</v>
      </c>
      <c r="D1080" s="15">
        <v>24.02</v>
      </c>
      <c r="E1080" s="15">
        <v>0</v>
      </c>
      <c r="F1080" s="15">
        <v>24.02</v>
      </c>
    </row>
    <row r="1081" spans="1:6" ht="25.5">
      <c r="A1081" s="12" t="s">
        <v>3738</v>
      </c>
      <c r="B1081" s="13" t="s">
        <v>3739</v>
      </c>
      <c r="C1081" s="14" t="s">
        <v>2250</v>
      </c>
      <c r="D1081" s="15">
        <v>107.2</v>
      </c>
      <c r="E1081" s="15">
        <v>0</v>
      </c>
      <c r="F1081" s="15">
        <v>107.2</v>
      </c>
    </row>
    <row r="1082" spans="1:6" ht="25.5">
      <c r="A1082" s="12" t="s">
        <v>3740</v>
      </c>
      <c r="B1082" s="13" t="s">
        <v>885</v>
      </c>
      <c r="C1082" s="14" t="s">
        <v>2250</v>
      </c>
      <c r="D1082" s="15">
        <v>37.39</v>
      </c>
      <c r="E1082" s="15">
        <v>0</v>
      </c>
      <c r="F1082" s="15">
        <v>37.39</v>
      </c>
    </row>
    <row r="1083" spans="1:6">
      <c r="A1083" s="12" t="s">
        <v>3741</v>
      </c>
      <c r="B1083" s="13" t="s">
        <v>886</v>
      </c>
      <c r="C1083" s="14" t="s">
        <v>2250</v>
      </c>
      <c r="D1083" s="15">
        <v>0</v>
      </c>
      <c r="E1083" s="15">
        <v>24.28</v>
      </c>
      <c r="F1083" s="15">
        <v>24.28</v>
      </c>
    </row>
    <row r="1084" spans="1:6" ht="25.5">
      <c r="A1084" s="12" t="s">
        <v>3742</v>
      </c>
      <c r="B1084" s="13" t="s">
        <v>887</v>
      </c>
      <c r="C1084" s="14" t="s">
        <v>2250</v>
      </c>
      <c r="D1084" s="15">
        <v>439.48</v>
      </c>
      <c r="E1084" s="15">
        <v>2.92</v>
      </c>
      <c r="F1084" s="15">
        <v>442.4</v>
      </c>
    </row>
    <row r="1085" spans="1:6" ht="25.5">
      <c r="A1085" s="12" t="s">
        <v>3743</v>
      </c>
      <c r="B1085" s="13" t="s">
        <v>888</v>
      </c>
      <c r="C1085" s="14" t="s">
        <v>2250</v>
      </c>
      <c r="D1085" s="15">
        <v>0</v>
      </c>
      <c r="E1085" s="15">
        <v>20.87</v>
      </c>
      <c r="F1085" s="15">
        <v>20.87</v>
      </c>
    </row>
    <row r="1086" spans="1:6" ht="25.5">
      <c r="A1086" s="12" t="s">
        <v>3744</v>
      </c>
      <c r="B1086" s="13" t="s">
        <v>889</v>
      </c>
      <c r="C1086" s="14" t="s">
        <v>2261</v>
      </c>
      <c r="D1086" s="15">
        <v>386.24</v>
      </c>
      <c r="E1086" s="15">
        <v>2.92</v>
      </c>
      <c r="F1086" s="15">
        <v>389.16</v>
      </c>
    </row>
    <row r="1087" spans="1:6">
      <c r="A1087" s="12" t="s">
        <v>3745</v>
      </c>
      <c r="B1087" s="13" t="s">
        <v>890</v>
      </c>
      <c r="C1087" s="14" t="s">
        <v>2250</v>
      </c>
      <c r="D1087" s="15">
        <v>0</v>
      </c>
      <c r="E1087" s="15">
        <v>2.75</v>
      </c>
      <c r="F1087" s="15">
        <v>2.75</v>
      </c>
    </row>
    <row r="1088" spans="1:6" ht="25.5">
      <c r="A1088" s="12" t="s">
        <v>3746</v>
      </c>
      <c r="B1088" s="13" t="s">
        <v>3747</v>
      </c>
      <c r="C1088" s="14" t="s">
        <v>2250</v>
      </c>
      <c r="D1088" s="15">
        <v>38.46</v>
      </c>
      <c r="E1088" s="15">
        <v>9.34</v>
      </c>
      <c r="F1088" s="15">
        <v>47.8</v>
      </c>
    </row>
    <row r="1089" spans="1:6">
      <c r="A1089" s="12" t="s">
        <v>3748</v>
      </c>
      <c r="B1089" s="13" t="s">
        <v>3749</v>
      </c>
      <c r="C1089" s="14" t="s">
        <v>2261</v>
      </c>
      <c r="D1089" s="15">
        <v>1085.73</v>
      </c>
      <c r="E1089" s="15">
        <v>38.86</v>
      </c>
      <c r="F1089" s="15">
        <v>1124.5899999999999</v>
      </c>
    </row>
    <row r="1090" spans="1:6" ht="25.5">
      <c r="A1090" s="12" t="s">
        <v>3750</v>
      </c>
      <c r="B1090" s="13" t="s">
        <v>891</v>
      </c>
      <c r="C1090" s="14" t="s">
        <v>2250</v>
      </c>
      <c r="D1090" s="15">
        <v>15.14</v>
      </c>
      <c r="E1090" s="15">
        <v>38.86</v>
      </c>
      <c r="F1090" s="15">
        <v>54</v>
      </c>
    </row>
    <row r="1091" spans="1:6" ht="25.5">
      <c r="A1091" s="12" t="s">
        <v>3751</v>
      </c>
      <c r="B1091" s="13" t="s">
        <v>2104</v>
      </c>
      <c r="C1091" s="14" t="s">
        <v>2250</v>
      </c>
      <c r="D1091" s="15">
        <v>61.53</v>
      </c>
      <c r="E1091" s="15">
        <v>3.3</v>
      </c>
      <c r="F1091" s="15">
        <v>64.83</v>
      </c>
    </row>
    <row r="1092" spans="1:6" ht="25.5">
      <c r="A1092" s="12" t="s">
        <v>2105</v>
      </c>
      <c r="B1092" s="13" t="s">
        <v>2106</v>
      </c>
      <c r="C1092" s="14" t="s">
        <v>2250</v>
      </c>
      <c r="D1092" s="15">
        <v>37.71</v>
      </c>
      <c r="E1092" s="15">
        <v>3.3</v>
      </c>
      <c r="F1092" s="15">
        <v>41.01</v>
      </c>
    </row>
    <row r="1093" spans="1:6" ht="25.5">
      <c r="A1093" s="12" t="s">
        <v>2107</v>
      </c>
      <c r="B1093" s="13" t="s">
        <v>2108</v>
      </c>
      <c r="C1093" s="14" t="s">
        <v>2250</v>
      </c>
      <c r="D1093" s="15">
        <v>33.69</v>
      </c>
      <c r="E1093" s="15">
        <v>3.3</v>
      </c>
      <c r="F1093" s="15">
        <v>36.99</v>
      </c>
    </row>
    <row r="1094" spans="1:6">
      <c r="A1094" s="12" t="s">
        <v>2109</v>
      </c>
      <c r="B1094" s="13" t="s">
        <v>2110</v>
      </c>
      <c r="C1094" s="14" t="s">
        <v>2250</v>
      </c>
      <c r="D1094" s="15">
        <v>50.07</v>
      </c>
      <c r="E1094" s="15">
        <v>3.3</v>
      </c>
      <c r="F1094" s="15">
        <v>53.37</v>
      </c>
    </row>
    <row r="1095" spans="1:6" ht="25.5">
      <c r="A1095" s="12" t="s">
        <v>2111</v>
      </c>
      <c r="B1095" s="13" t="s">
        <v>148</v>
      </c>
      <c r="C1095" s="14" t="s">
        <v>2250</v>
      </c>
      <c r="D1095" s="15">
        <v>16.010000000000002</v>
      </c>
      <c r="E1095" s="15">
        <v>2.75</v>
      </c>
      <c r="F1095" s="15">
        <v>18.760000000000002</v>
      </c>
    </row>
    <row r="1096" spans="1:6">
      <c r="A1096" s="12" t="s">
        <v>2112</v>
      </c>
      <c r="B1096" s="13" t="s">
        <v>149</v>
      </c>
      <c r="C1096" s="14" t="s">
        <v>2250</v>
      </c>
      <c r="D1096" s="15">
        <v>16.87</v>
      </c>
      <c r="E1096" s="15">
        <v>2.75</v>
      </c>
      <c r="F1096" s="15">
        <v>19.62</v>
      </c>
    </row>
    <row r="1097" spans="1:6" ht="25.5">
      <c r="A1097" s="12" t="s">
        <v>2113</v>
      </c>
      <c r="B1097" s="13" t="s">
        <v>150</v>
      </c>
      <c r="C1097" s="14" t="s">
        <v>151</v>
      </c>
      <c r="D1097" s="15">
        <v>73.209999999999994</v>
      </c>
      <c r="E1097" s="15">
        <v>5.83</v>
      </c>
      <c r="F1097" s="15">
        <v>79.040000000000006</v>
      </c>
    </row>
    <row r="1098" spans="1:6" ht="25.5">
      <c r="A1098" s="12" t="s">
        <v>2114</v>
      </c>
      <c r="B1098" s="13" t="s">
        <v>2115</v>
      </c>
      <c r="C1098" s="14" t="s">
        <v>2250</v>
      </c>
      <c r="D1098" s="15">
        <v>324.3</v>
      </c>
      <c r="E1098" s="15">
        <v>29.15</v>
      </c>
      <c r="F1098" s="15">
        <v>353.45</v>
      </c>
    </row>
    <row r="1099" spans="1:6">
      <c r="A1099" s="12" t="s">
        <v>2116</v>
      </c>
      <c r="B1099" s="13" t="s">
        <v>2117</v>
      </c>
      <c r="C1099" s="14" t="s">
        <v>2250</v>
      </c>
      <c r="D1099" s="15">
        <v>19.66</v>
      </c>
      <c r="E1099" s="15">
        <v>9.34</v>
      </c>
      <c r="F1099" s="15">
        <v>29</v>
      </c>
    </row>
    <row r="1100" spans="1:6">
      <c r="A1100" s="12" t="s">
        <v>2118</v>
      </c>
      <c r="B1100" s="13" t="s">
        <v>152</v>
      </c>
      <c r="C1100" s="14" t="s">
        <v>5320</v>
      </c>
      <c r="D1100" s="15">
        <v>2.4300000000000002</v>
      </c>
      <c r="E1100" s="15">
        <v>5.84</v>
      </c>
      <c r="F1100" s="15">
        <v>8.27</v>
      </c>
    </row>
    <row r="1101" spans="1:6">
      <c r="A1101" s="12" t="s">
        <v>2119</v>
      </c>
      <c r="B1101" s="13" t="s">
        <v>153</v>
      </c>
      <c r="C1101" s="14" t="s">
        <v>5320</v>
      </c>
      <c r="D1101" s="15">
        <v>3.57</v>
      </c>
      <c r="E1101" s="15">
        <v>5.92</v>
      </c>
      <c r="F1101" s="15">
        <v>9.49</v>
      </c>
    </row>
    <row r="1102" spans="1:6">
      <c r="A1102" s="12" t="s">
        <v>2120</v>
      </c>
      <c r="B1102" s="13" t="s">
        <v>154</v>
      </c>
      <c r="C1102" s="14" t="s">
        <v>253</v>
      </c>
      <c r="D1102" s="15">
        <v>4.4000000000000004</v>
      </c>
      <c r="E1102" s="15">
        <v>5.92</v>
      </c>
      <c r="F1102" s="15">
        <v>10.32</v>
      </c>
    </row>
    <row r="1103" spans="1:6" ht="25.5">
      <c r="A1103" s="12" t="s">
        <v>2121</v>
      </c>
      <c r="B1103" s="13" t="s">
        <v>155</v>
      </c>
      <c r="C1103" s="14" t="s">
        <v>5320</v>
      </c>
      <c r="D1103" s="15">
        <v>1.65</v>
      </c>
      <c r="E1103" s="15">
        <v>1.78</v>
      </c>
      <c r="F1103" s="15">
        <v>3.43</v>
      </c>
    </row>
    <row r="1104" spans="1:6" ht="25.5">
      <c r="A1104" s="12" t="s">
        <v>2122</v>
      </c>
      <c r="B1104" s="13" t="s">
        <v>156</v>
      </c>
      <c r="C1104" s="14" t="s">
        <v>5320</v>
      </c>
      <c r="D1104" s="15">
        <v>3.82</v>
      </c>
      <c r="E1104" s="15">
        <v>1.78</v>
      </c>
      <c r="F1104" s="15">
        <v>5.6</v>
      </c>
    </row>
    <row r="1105" spans="1:6" ht="25.5">
      <c r="A1105" s="12" t="s">
        <v>2123</v>
      </c>
      <c r="B1105" s="13" t="s">
        <v>157</v>
      </c>
      <c r="C1105" s="14" t="s">
        <v>5320</v>
      </c>
      <c r="D1105" s="15">
        <v>2.73</v>
      </c>
      <c r="E1105" s="15">
        <v>1.78</v>
      </c>
      <c r="F1105" s="15">
        <v>4.51</v>
      </c>
    </row>
    <row r="1106" spans="1:6" ht="25.5">
      <c r="A1106" s="12" t="s">
        <v>2124</v>
      </c>
      <c r="B1106" s="13" t="s">
        <v>158</v>
      </c>
      <c r="C1106" s="14" t="s">
        <v>5320</v>
      </c>
      <c r="D1106" s="15">
        <v>5.27</v>
      </c>
      <c r="E1106" s="15">
        <v>1.78</v>
      </c>
      <c r="F1106" s="15">
        <v>7.05</v>
      </c>
    </row>
    <row r="1107" spans="1:6">
      <c r="A1107" s="12" t="s">
        <v>159</v>
      </c>
      <c r="B1107" s="13" t="s">
        <v>160</v>
      </c>
      <c r="C1107" s="14" t="s">
        <v>253</v>
      </c>
      <c r="D1107" s="15">
        <v>19.510000000000002</v>
      </c>
      <c r="E1107" s="15">
        <v>6.08</v>
      </c>
      <c r="F1107" s="15">
        <v>25.59</v>
      </c>
    </row>
    <row r="1108" spans="1:6" ht="25.5">
      <c r="A1108" s="12" t="s">
        <v>2125</v>
      </c>
      <c r="B1108" s="13" t="s">
        <v>161</v>
      </c>
      <c r="C1108" s="14" t="s">
        <v>143</v>
      </c>
      <c r="D1108" s="15">
        <v>8.7799999999999994</v>
      </c>
      <c r="E1108" s="15">
        <v>1.48</v>
      </c>
      <c r="F1108" s="15">
        <v>10.26</v>
      </c>
    </row>
    <row r="1109" spans="1:6" ht="25.5">
      <c r="A1109" s="12" t="s">
        <v>2126</v>
      </c>
      <c r="B1109" s="13" t="s">
        <v>162</v>
      </c>
      <c r="C1109" s="14" t="s">
        <v>143</v>
      </c>
      <c r="D1109" s="15">
        <v>14.1</v>
      </c>
      <c r="E1109" s="15">
        <v>1.48</v>
      </c>
      <c r="F1109" s="15">
        <v>15.58</v>
      </c>
    </row>
    <row r="1110" spans="1:6" ht="38.25">
      <c r="A1110" s="12" t="s">
        <v>2127</v>
      </c>
      <c r="B1110" s="13" t="s">
        <v>5258</v>
      </c>
      <c r="C1110" s="14" t="s">
        <v>143</v>
      </c>
      <c r="D1110" s="15">
        <v>76.77</v>
      </c>
      <c r="E1110" s="15">
        <v>2.75</v>
      </c>
      <c r="F1110" s="15">
        <v>79.52</v>
      </c>
    </row>
    <row r="1111" spans="1:6" ht="38.25">
      <c r="A1111" s="12" t="s">
        <v>5259</v>
      </c>
      <c r="B1111" s="13" t="s">
        <v>5260</v>
      </c>
      <c r="C1111" s="14" t="s">
        <v>143</v>
      </c>
      <c r="D1111" s="15">
        <v>10.71</v>
      </c>
      <c r="E1111" s="15">
        <v>3.98</v>
      </c>
      <c r="F1111" s="15">
        <v>14.69</v>
      </c>
    </row>
    <row r="1112" spans="1:6" ht="25.5">
      <c r="A1112" s="12" t="s">
        <v>5261</v>
      </c>
      <c r="B1112" s="13" t="s">
        <v>163</v>
      </c>
      <c r="C1112" s="14" t="s">
        <v>143</v>
      </c>
      <c r="D1112" s="15">
        <v>29.33</v>
      </c>
      <c r="E1112" s="15">
        <v>0</v>
      </c>
      <c r="F1112" s="15">
        <v>29.33</v>
      </c>
    </row>
    <row r="1113" spans="1:6">
      <c r="A1113" s="12" t="s">
        <v>5262</v>
      </c>
      <c r="B1113" s="13" t="s">
        <v>164</v>
      </c>
      <c r="C1113" s="14" t="s">
        <v>5320</v>
      </c>
      <c r="D1113" s="15">
        <v>0.67</v>
      </c>
      <c r="E1113" s="15">
        <v>2.5099999999999998</v>
      </c>
      <c r="F1113" s="15">
        <v>3.18</v>
      </c>
    </row>
    <row r="1114" spans="1:6">
      <c r="A1114" s="12" t="s">
        <v>5263</v>
      </c>
      <c r="B1114" s="13" t="s">
        <v>165</v>
      </c>
      <c r="C1114" s="14" t="s">
        <v>5320</v>
      </c>
      <c r="D1114" s="15">
        <v>23.63</v>
      </c>
      <c r="E1114" s="15">
        <v>2.5099999999999998</v>
      </c>
      <c r="F1114" s="15">
        <v>26.14</v>
      </c>
    </row>
    <row r="1115" spans="1:6" ht="38.25">
      <c r="A1115" s="12" t="s">
        <v>5264</v>
      </c>
      <c r="B1115" s="13" t="s">
        <v>166</v>
      </c>
      <c r="C1115" s="14" t="s">
        <v>5320</v>
      </c>
      <c r="D1115" s="15">
        <v>3.65</v>
      </c>
      <c r="E1115" s="15">
        <v>1.1599999999999999</v>
      </c>
      <c r="F1115" s="15">
        <v>4.8099999999999996</v>
      </c>
    </row>
    <row r="1116" spans="1:6">
      <c r="A1116" s="12" t="s">
        <v>5265</v>
      </c>
      <c r="B1116" s="13" t="s">
        <v>167</v>
      </c>
      <c r="C1116" s="14" t="s">
        <v>168</v>
      </c>
      <c r="D1116" s="15">
        <v>0.03</v>
      </c>
      <c r="E1116" s="15">
        <v>0.02</v>
      </c>
      <c r="F1116" s="15">
        <v>0.05</v>
      </c>
    </row>
    <row r="1117" spans="1:6" ht="25.5">
      <c r="A1117" s="12" t="s">
        <v>5266</v>
      </c>
      <c r="B1117" s="13" t="s">
        <v>169</v>
      </c>
      <c r="C1117" s="14" t="s">
        <v>5320</v>
      </c>
      <c r="D1117" s="15">
        <v>2.0299999999999998</v>
      </c>
      <c r="E1117" s="15">
        <v>1.86</v>
      </c>
      <c r="F1117" s="15">
        <v>3.89</v>
      </c>
    </row>
    <row r="1118" spans="1:6" ht="25.5">
      <c r="A1118" s="12" t="s">
        <v>5267</v>
      </c>
      <c r="B1118" s="13" t="s">
        <v>170</v>
      </c>
      <c r="C1118" s="14" t="s">
        <v>168</v>
      </c>
      <c r="D1118" s="15">
        <v>0.11</v>
      </c>
      <c r="E1118" s="15">
        <v>0.05</v>
      </c>
      <c r="F1118" s="15">
        <v>0.16</v>
      </c>
    </row>
    <row r="1119" spans="1:6" ht="25.5">
      <c r="A1119" s="12" t="s">
        <v>5268</v>
      </c>
      <c r="B1119" s="13" t="s">
        <v>5269</v>
      </c>
      <c r="C1119" s="14" t="s">
        <v>143</v>
      </c>
      <c r="D1119" s="15">
        <v>4.3899999999999997</v>
      </c>
      <c r="E1119" s="15">
        <v>1.1100000000000001</v>
      </c>
      <c r="F1119" s="15">
        <v>5.5</v>
      </c>
    </row>
    <row r="1120" spans="1:6" ht="25.5">
      <c r="A1120" s="12" t="s">
        <v>5270</v>
      </c>
      <c r="B1120" s="13" t="s">
        <v>5271</v>
      </c>
      <c r="C1120" s="14" t="s">
        <v>143</v>
      </c>
      <c r="D1120" s="15">
        <v>8.65</v>
      </c>
      <c r="E1120" s="15">
        <v>1.1100000000000001</v>
      </c>
      <c r="F1120" s="15">
        <v>9.76</v>
      </c>
    </row>
    <row r="1121" spans="1:6" ht="25.5">
      <c r="A1121" s="12" t="s">
        <v>5272</v>
      </c>
      <c r="B1121" s="13" t="s">
        <v>171</v>
      </c>
      <c r="C1121" s="14" t="s">
        <v>5320</v>
      </c>
      <c r="D1121" s="15">
        <v>22.34</v>
      </c>
      <c r="E1121" s="15">
        <v>7.78</v>
      </c>
      <c r="F1121" s="15">
        <v>30.12</v>
      </c>
    </row>
    <row r="1122" spans="1:6" ht="25.5">
      <c r="A1122" s="12" t="s">
        <v>5273</v>
      </c>
      <c r="B1122" s="13" t="s">
        <v>172</v>
      </c>
      <c r="C1122" s="14" t="s">
        <v>5320</v>
      </c>
      <c r="D1122" s="15">
        <v>37.119999999999997</v>
      </c>
      <c r="E1122" s="15">
        <v>7.78</v>
      </c>
      <c r="F1122" s="15">
        <v>44.9</v>
      </c>
    </row>
    <row r="1123" spans="1:6" ht="38.25">
      <c r="A1123" s="12" t="s">
        <v>5274</v>
      </c>
      <c r="B1123" s="13" t="s">
        <v>5275</v>
      </c>
      <c r="C1123" s="14" t="s">
        <v>5320</v>
      </c>
      <c r="D1123" s="15">
        <v>36.35</v>
      </c>
      <c r="E1123" s="15">
        <v>0</v>
      </c>
      <c r="F1123" s="15">
        <v>36.35</v>
      </c>
    </row>
    <row r="1124" spans="1:6" ht="38.25">
      <c r="A1124" s="12" t="s">
        <v>5276</v>
      </c>
      <c r="B1124" s="13" t="s">
        <v>2128</v>
      </c>
      <c r="C1124" s="14" t="s">
        <v>5320</v>
      </c>
      <c r="D1124" s="15">
        <v>79</v>
      </c>
      <c r="E1124" s="15">
        <v>0</v>
      </c>
      <c r="F1124" s="15">
        <v>79</v>
      </c>
    </row>
    <row r="1125" spans="1:6" ht="38.25">
      <c r="A1125" s="12" t="s">
        <v>2129</v>
      </c>
      <c r="B1125" s="13" t="s">
        <v>2130</v>
      </c>
      <c r="C1125" s="14" t="s">
        <v>5320</v>
      </c>
      <c r="D1125" s="15">
        <v>195.6</v>
      </c>
      <c r="E1125" s="15">
        <v>0</v>
      </c>
      <c r="F1125" s="15">
        <v>195.6</v>
      </c>
    </row>
    <row r="1126" spans="1:6" ht="38.25">
      <c r="A1126" s="12" t="s">
        <v>2131</v>
      </c>
      <c r="B1126" s="13" t="s">
        <v>2132</v>
      </c>
      <c r="C1126" s="14" t="s">
        <v>5320</v>
      </c>
      <c r="D1126" s="15">
        <v>364</v>
      </c>
      <c r="E1126" s="15">
        <v>0</v>
      </c>
      <c r="F1126" s="15">
        <v>364</v>
      </c>
    </row>
    <row r="1127" spans="1:6">
      <c r="A1127" s="12" t="s">
        <v>2133</v>
      </c>
      <c r="B1127" s="13" t="s">
        <v>173</v>
      </c>
      <c r="C1127" s="14" t="s">
        <v>253</v>
      </c>
      <c r="D1127" s="15">
        <v>3.66</v>
      </c>
      <c r="E1127" s="15">
        <v>4.96</v>
      </c>
      <c r="F1127" s="15">
        <v>8.6199999999999992</v>
      </c>
    </row>
    <row r="1128" spans="1:6">
      <c r="A1128" s="12" t="s">
        <v>2134</v>
      </c>
      <c r="B1128" s="13" t="s">
        <v>174</v>
      </c>
      <c r="C1128" s="14" t="s">
        <v>175</v>
      </c>
      <c r="D1128" s="15">
        <v>94.38</v>
      </c>
      <c r="E1128" s="15">
        <v>3.31</v>
      </c>
      <c r="F1128" s="15">
        <v>97.69</v>
      </c>
    </row>
    <row r="1129" spans="1:6" ht="38.25">
      <c r="A1129" s="12" t="s">
        <v>2135</v>
      </c>
      <c r="B1129" s="13" t="s">
        <v>2136</v>
      </c>
      <c r="C1129" s="14" t="s">
        <v>5320</v>
      </c>
      <c r="D1129" s="15">
        <v>1.83</v>
      </c>
      <c r="E1129" s="15">
        <v>1</v>
      </c>
      <c r="F1129" s="15">
        <v>2.83</v>
      </c>
    </row>
    <row r="1130" spans="1:6" ht="38.25">
      <c r="A1130" s="12" t="s">
        <v>2137</v>
      </c>
      <c r="B1130" s="13" t="s">
        <v>2138</v>
      </c>
      <c r="C1130" s="14" t="s">
        <v>5320</v>
      </c>
      <c r="D1130" s="15">
        <v>3.66</v>
      </c>
      <c r="E1130" s="15">
        <v>2.0099999999999998</v>
      </c>
      <c r="F1130" s="15">
        <v>5.67</v>
      </c>
    </row>
    <row r="1131" spans="1:6" ht="38.25">
      <c r="A1131" s="12" t="s">
        <v>2139</v>
      </c>
      <c r="B1131" s="13" t="s">
        <v>2140</v>
      </c>
      <c r="C1131" s="14" t="s">
        <v>5320</v>
      </c>
      <c r="D1131" s="15">
        <v>5.5</v>
      </c>
      <c r="E1131" s="15">
        <v>3.02</v>
      </c>
      <c r="F1131" s="15">
        <v>8.52</v>
      </c>
    </row>
    <row r="1132" spans="1:6" ht="38.25">
      <c r="A1132" s="12" t="s">
        <v>2141</v>
      </c>
      <c r="B1132" s="13" t="s">
        <v>2142</v>
      </c>
      <c r="C1132" s="14" t="s">
        <v>5320</v>
      </c>
      <c r="D1132" s="15">
        <v>7.33</v>
      </c>
      <c r="E1132" s="15">
        <v>4.03</v>
      </c>
      <c r="F1132" s="15">
        <v>11.36</v>
      </c>
    </row>
    <row r="1133" spans="1:6" ht="25.5">
      <c r="A1133" s="12" t="s">
        <v>2143</v>
      </c>
      <c r="B1133" s="13" t="s">
        <v>3765</v>
      </c>
      <c r="C1133" s="14" t="s">
        <v>5320</v>
      </c>
      <c r="D1133" s="15">
        <v>7.91</v>
      </c>
      <c r="E1133" s="15">
        <v>0.61</v>
      </c>
      <c r="F1133" s="15">
        <v>8.52</v>
      </c>
    </row>
    <row r="1134" spans="1:6" ht="25.5">
      <c r="A1134" s="12" t="s">
        <v>3766</v>
      </c>
      <c r="B1134" s="13" t="s">
        <v>3767</v>
      </c>
      <c r="C1134" s="14" t="s">
        <v>5320</v>
      </c>
      <c r="D1134" s="15">
        <v>14.27</v>
      </c>
      <c r="E1134" s="15">
        <v>0.86</v>
      </c>
      <c r="F1134" s="15">
        <v>15.13</v>
      </c>
    </row>
    <row r="1135" spans="1:6" ht="25.5">
      <c r="A1135" s="12" t="s">
        <v>3768</v>
      </c>
      <c r="B1135" s="13" t="s">
        <v>3769</v>
      </c>
      <c r="C1135" s="14" t="s">
        <v>5320</v>
      </c>
      <c r="D1135" s="15">
        <v>21.95</v>
      </c>
      <c r="E1135" s="15">
        <v>1.1000000000000001</v>
      </c>
      <c r="F1135" s="15">
        <v>23.05</v>
      </c>
    </row>
    <row r="1136" spans="1:6" ht="25.5">
      <c r="A1136" s="12" t="s">
        <v>3770</v>
      </c>
      <c r="B1136" s="13" t="s">
        <v>5818</v>
      </c>
      <c r="C1136" s="14" t="s">
        <v>5320</v>
      </c>
      <c r="D1136" s="15">
        <v>28.23</v>
      </c>
      <c r="E1136" s="15">
        <v>1.35</v>
      </c>
      <c r="F1136" s="15">
        <v>29.58</v>
      </c>
    </row>
    <row r="1137" spans="1:6" ht="25.5">
      <c r="A1137" s="12" t="s">
        <v>5819</v>
      </c>
      <c r="B1137" s="13" t="s">
        <v>3256</v>
      </c>
      <c r="C1137" s="14" t="s">
        <v>5320</v>
      </c>
      <c r="D1137" s="15">
        <v>41.59</v>
      </c>
      <c r="E1137" s="15">
        <v>2.74</v>
      </c>
      <c r="F1137" s="15">
        <v>44.33</v>
      </c>
    </row>
    <row r="1138" spans="1:6" ht="38.25">
      <c r="A1138" s="12" t="s">
        <v>3257</v>
      </c>
      <c r="B1138" s="13" t="s">
        <v>4989</v>
      </c>
      <c r="C1138" s="14" t="s">
        <v>5320</v>
      </c>
      <c r="D1138" s="15">
        <v>11</v>
      </c>
      <c r="E1138" s="15">
        <v>6.05</v>
      </c>
      <c r="F1138" s="15">
        <v>17.05</v>
      </c>
    </row>
    <row r="1139" spans="1:6" ht="25.5">
      <c r="A1139" s="12" t="s">
        <v>4990</v>
      </c>
      <c r="B1139" s="13" t="s">
        <v>4991</v>
      </c>
      <c r="C1139" s="14" t="s">
        <v>5320</v>
      </c>
      <c r="D1139" s="15">
        <v>13.87</v>
      </c>
      <c r="E1139" s="15">
        <v>4.21</v>
      </c>
      <c r="F1139" s="15">
        <v>18.079999999999998</v>
      </c>
    </row>
    <row r="1140" spans="1:6" ht="38.25">
      <c r="A1140" s="12" t="s">
        <v>4992</v>
      </c>
      <c r="B1140" s="13" t="s">
        <v>4993</v>
      </c>
      <c r="C1140" s="14" t="s">
        <v>5320</v>
      </c>
      <c r="D1140" s="15">
        <v>12.31</v>
      </c>
      <c r="E1140" s="15">
        <v>4.21</v>
      </c>
      <c r="F1140" s="15">
        <v>16.52</v>
      </c>
    </row>
    <row r="1141" spans="1:6" ht="25.5">
      <c r="A1141" s="12" t="s">
        <v>4994</v>
      </c>
      <c r="B1141" s="13" t="s">
        <v>4995</v>
      </c>
      <c r="C1141" s="14" t="s">
        <v>5320</v>
      </c>
      <c r="D1141" s="15">
        <v>10.34</v>
      </c>
      <c r="E1141" s="15">
        <v>4.21</v>
      </c>
      <c r="F1141" s="15">
        <v>14.55</v>
      </c>
    </row>
    <row r="1142" spans="1:6" ht="25.5">
      <c r="A1142" s="12" t="s">
        <v>4996</v>
      </c>
      <c r="B1142" s="13" t="s">
        <v>4997</v>
      </c>
      <c r="C1142" s="14" t="s">
        <v>5320</v>
      </c>
      <c r="D1142" s="15">
        <v>9.91</v>
      </c>
      <c r="E1142" s="15">
        <v>4.21</v>
      </c>
      <c r="F1142" s="15">
        <v>14.12</v>
      </c>
    </row>
    <row r="1143" spans="1:6" ht="25.5">
      <c r="A1143" s="12" t="s">
        <v>4998</v>
      </c>
      <c r="B1143" s="13" t="s">
        <v>3788</v>
      </c>
      <c r="C1143" s="14" t="s">
        <v>5320</v>
      </c>
      <c r="D1143" s="15">
        <v>9.0500000000000007</v>
      </c>
      <c r="E1143" s="15">
        <v>4.21</v>
      </c>
      <c r="F1143" s="15">
        <v>13.26</v>
      </c>
    </row>
    <row r="1144" spans="1:6" ht="38.25">
      <c r="A1144" s="12" t="s">
        <v>3789</v>
      </c>
      <c r="B1144" s="13" t="s">
        <v>3790</v>
      </c>
      <c r="C1144" s="14" t="s">
        <v>5320</v>
      </c>
      <c r="D1144" s="15">
        <v>11.24</v>
      </c>
      <c r="E1144" s="15">
        <v>4.21</v>
      </c>
      <c r="F1144" s="15">
        <v>15.45</v>
      </c>
    </row>
    <row r="1145" spans="1:6" ht="38.25">
      <c r="A1145" s="12" t="s">
        <v>3791</v>
      </c>
      <c r="B1145" s="13" t="s">
        <v>3792</v>
      </c>
      <c r="C1145" s="14" t="s">
        <v>5320</v>
      </c>
      <c r="D1145" s="15">
        <v>17.04</v>
      </c>
      <c r="E1145" s="15">
        <v>4.21</v>
      </c>
      <c r="F1145" s="15">
        <v>21.25</v>
      </c>
    </row>
    <row r="1146" spans="1:6" ht="25.5">
      <c r="A1146" s="12" t="s">
        <v>3793</v>
      </c>
      <c r="B1146" s="13" t="s">
        <v>3794</v>
      </c>
      <c r="C1146" s="14" t="s">
        <v>5320</v>
      </c>
      <c r="D1146" s="15">
        <v>19.29</v>
      </c>
      <c r="E1146" s="15">
        <v>4.21</v>
      </c>
      <c r="F1146" s="15">
        <v>23.5</v>
      </c>
    </row>
    <row r="1147" spans="1:6" ht="25.5">
      <c r="A1147" s="12" t="s">
        <v>3795</v>
      </c>
      <c r="B1147" s="13" t="s">
        <v>4594</v>
      </c>
      <c r="C1147" s="14" t="s">
        <v>5320</v>
      </c>
      <c r="D1147" s="15">
        <v>22.02</v>
      </c>
      <c r="E1147" s="15">
        <v>4.21</v>
      </c>
      <c r="F1147" s="15">
        <v>26.23</v>
      </c>
    </row>
    <row r="1148" spans="1:6" ht="38.25">
      <c r="A1148" s="12" t="s">
        <v>4595</v>
      </c>
      <c r="B1148" s="13" t="s">
        <v>4596</v>
      </c>
      <c r="C1148" s="14" t="s">
        <v>5320</v>
      </c>
      <c r="D1148" s="15">
        <v>3.04</v>
      </c>
      <c r="E1148" s="15">
        <v>4.21</v>
      </c>
      <c r="F1148" s="15">
        <v>7.25</v>
      </c>
    </row>
    <row r="1149" spans="1:6" ht="38.25">
      <c r="A1149" s="12" t="s">
        <v>4597</v>
      </c>
      <c r="B1149" s="13" t="s">
        <v>4598</v>
      </c>
      <c r="C1149" s="14" t="s">
        <v>5320</v>
      </c>
      <c r="D1149" s="15">
        <v>3.31</v>
      </c>
      <c r="E1149" s="15">
        <v>4.21</v>
      </c>
      <c r="F1149" s="15">
        <v>7.52</v>
      </c>
    </row>
    <row r="1150" spans="1:6" ht="38.25">
      <c r="A1150" s="12" t="s">
        <v>4599</v>
      </c>
      <c r="B1150" s="13" t="s">
        <v>4600</v>
      </c>
      <c r="C1150" s="14" t="s">
        <v>5320</v>
      </c>
      <c r="D1150" s="15">
        <v>3.71</v>
      </c>
      <c r="E1150" s="15">
        <v>4.21</v>
      </c>
      <c r="F1150" s="15">
        <v>7.92</v>
      </c>
    </row>
    <row r="1151" spans="1:6" ht="38.25">
      <c r="A1151" s="12" t="s">
        <v>4601</v>
      </c>
      <c r="B1151" s="13" t="s">
        <v>4602</v>
      </c>
      <c r="C1151" s="14" t="s">
        <v>5320</v>
      </c>
      <c r="D1151" s="15">
        <v>4.46</v>
      </c>
      <c r="E1151" s="15">
        <v>4.21</v>
      </c>
      <c r="F1151" s="15">
        <v>8.67</v>
      </c>
    </row>
    <row r="1152" spans="1:6" ht="38.25">
      <c r="A1152" s="12" t="s">
        <v>4603</v>
      </c>
      <c r="B1152" s="13" t="s">
        <v>4604</v>
      </c>
      <c r="C1152" s="14" t="s">
        <v>5320</v>
      </c>
      <c r="D1152" s="15">
        <v>9.48</v>
      </c>
      <c r="E1152" s="15">
        <v>4.21</v>
      </c>
      <c r="F1152" s="15">
        <v>13.69</v>
      </c>
    </row>
    <row r="1153" spans="1:6" ht="38.25">
      <c r="A1153" s="12" t="s">
        <v>4605</v>
      </c>
      <c r="B1153" s="13" t="s">
        <v>4606</v>
      </c>
      <c r="C1153" s="14" t="s">
        <v>5320</v>
      </c>
      <c r="D1153" s="15">
        <v>11.3</v>
      </c>
      <c r="E1153" s="15">
        <v>4.21</v>
      </c>
      <c r="F1153" s="15">
        <v>15.51</v>
      </c>
    </row>
    <row r="1154" spans="1:6" ht="38.25">
      <c r="A1154" s="12" t="s">
        <v>4607</v>
      </c>
      <c r="B1154" s="13" t="s">
        <v>4498</v>
      </c>
      <c r="C1154" s="14" t="s">
        <v>5320</v>
      </c>
      <c r="D1154" s="15">
        <v>13.43</v>
      </c>
      <c r="E1154" s="15">
        <v>4.21</v>
      </c>
      <c r="F1154" s="15">
        <v>17.64</v>
      </c>
    </row>
    <row r="1155" spans="1:6" ht="38.25">
      <c r="A1155" s="12" t="s">
        <v>4499</v>
      </c>
      <c r="B1155" s="13" t="s">
        <v>4500</v>
      </c>
      <c r="C1155" s="14" t="s">
        <v>5320</v>
      </c>
      <c r="D1155" s="15">
        <v>16.850000000000001</v>
      </c>
      <c r="E1155" s="15">
        <v>4.21</v>
      </c>
      <c r="F1155" s="15">
        <v>21.06</v>
      </c>
    </row>
    <row r="1156" spans="1:6" ht="38.25">
      <c r="A1156" s="12" t="s">
        <v>5343</v>
      </c>
      <c r="B1156" s="13" t="s">
        <v>5344</v>
      </c>
      <c r="C1156" s="14" t="s">
        <v>5320</v>
      </c>
      <c r="D1156" s="15">
        <v>18.96</v>
      </c>
      <c r="E1156" s="15">
        <v>4.21</v>
      </c>
      <c r="F1156" s="15">
        <v>23.17</v>
      </c>
    </row>
    <row r="1157" spans="1:6" ht="38.25">
      <c r="A1157" s="12" t="s">
        <v>5345</v>
      </c>
      <c r="B1157" s="13" t="s">
        <v>5346</v>
      </c>
      <c r="C1157" s="14" t="s">
        <v>5320</v>
      </c>
      <c r="D1157" s="15">
        <v>21.92</v>
      </c>
      <c r="E1157" s="15">
        <v>4.21</v>
      </c>
      <c r="F1157" s="15">
        <v>26.13</v>
      </c>
    </row>
    <row r="1158" spans="1:6" ht="38.25">
      <c r="A1158" s="12" t="s">
        <v>5347</v>
      </c>
      <c r="B1158" s="13" t="s">
        <v>5348</v>
      </c>
      <c r="C1158" s="14" t="s">
        <v>5320</v>
      </c>
      <c r="D1158" s="15">
        <v>28.92</v>
      </c>
      <c r="E1158" s="15">
        <v>4.21</v>
      </c>
      <c r="F1158" s="15">
        <v>33.130000000000003</v>
      </c>
    </row>
    <row r="1159" spans="1:6" ht="38.25">
      <c r="A1159" s="12" t="s">
        <v>5349</v>
      </c>
      <c r="B1159" s="13" t="s">
        <v>902</v>
      </c>
      <c r="C1159" s="14" t="s">
        <v>5320</v>
      </c>
      <c r="D1159" s="15">
        <v>33.9</v>
      </c>
      <c r="E1159" s="15">
        <v>4.21</v>
      </c>
      <c r="F1159" s="15">
        <v>38.11</v>
      </c>
    </row>
    <row r="1160" spans="1:6" ht="38.25">
      <c r="A1160" s="12" t="s">
        <v>5350</v>
      </c>
      <c r="B1160" s="13" t="s">
        <v>4618</v>
      </c>
      <c r="C1160" s="14" t="s">
        <v>5320</v>
      </c>
      <c r="D1160" s="15">
        <v>42.25</v>
      </c>
      <c r="E1160" s="15">
        <v>4.21</v>
      </c>
      <c r="F1160" s="15">
        <v>46.46</v>
      </c>
    </row>
    <row r="1161" spans="1:6" ht="38.25">
      <c r="A1161" s="12" t="s">
        <v>4619</v>
      </c>
      <c r="B1161" s="13" t="s">
        <v>4620</v>
      </c>
      <c r="C1161" s="14" t="s">
        <v>5320</v>
      </c>
      <c r="D1161" s="15">
        <v>47.5</v>
      </c>
      <c r="E1161" s="15">
        <v>4.21</v>
      </c>
      <c r="F1161" s="15">
        <v>51.71</v>
      </c>
    </row>
    <row r="1162" spans="1:6" ht="38.25">
      <c r="A1162" s="12" t="s">
        <v>4621</v>
      </c>
      <c r="B1162" s="13" t="s">
        <v>4622</v>
      </c>
      <c r="C1162" s="14" t="s">
        <v>5320</v>
      </c>
      <c r="D1162" s="15">
        <v>63.42</v>
      </c>
      <c r="E1162" s="15">
        <v>4.21</v>
      </c>
      <c r="F1162" s="15">
        <v>67.63</v>
      </c>
    </row>
    <row r="1163" spans="1:6" ht="38.25">
      <c r="A1163" s="12" t="s">
        <v>4623</v>
      </c>
      <c r="B1163" s="13" t="s">
        <v>3834</v>
      </c>
      <c r="C1163" s="14" t="s">
        <v>143</v>
      </c>
      <c r="D1163" s="15">
        <v>65.58</v>
      </c>
      <c r="E1163" s="15">
        <v>7.7</v>
      </c>
      <c r="F1163" s="15">
        <v>73.28</v>
      </c>
    </row>
    <row r="1164" spans="1:6" ht="38.25">
      <c r="A1164" s="12" t="s">
        <v>3835</v>
      </c>
      <c r="B1164" s="13" t="s">
        <v>2201</v>
      </c>
      <c r="C1164" s="14" t="s">
        <v>143</v>
      </c>
      <c r="D1164" s="15">
        <v>24.3</v>
      </c>
      <c r="E1164" s="15">
        <v>7.21</v>
      </c>
      <c r="F1164" s="15">
        <v>31.51</v>
      </c>
    </row>
    <row r="1165" spans="1:6" ht="38.25">
      <c r="A1165" s="12" t="s">
        <v>2202</v>
      </c>
      <c r="B1165" s="13" t="s">
        <v>2203</v>
      </c>
      <c r="C1165" s="14" t="s">
        <v>143</v>
      </c>
      <c r="D1165" s="15">
        <v>26.98</v>
      </c>
      <c r="E1165" s="15">
        <v>7.21</v>
      </c>
      <c r="F1165" s="15">
        <v>34.19</v>
      </c>
    </row>
    <row r="1166" spans="1:6" ht="38.25">
      <c r="A1166" s="12" t="s">
        <v>2204</v>
      </c>
      <c r="B1166" s="13" t="s">
        <v>2205</v>
      </c>
      <c r="C1166" s="14" t="s">
        <v>143</v>
      </c>
      <c r="D1166" s="15">
        <v>26.1</v>
      </c>
      <c r="E1166" s="15">
        <v>7.21</v>
      </c>
      <c r="F1166" s="15">
        <v>33.31</v>
      </c>
    </row>
    <row r="1167" spans="1:6" ht="51">
      <c r="A1167" s="12" t="s">
        <v>2206</v>
      </c>
      <c r="B1167" s="13" t="s">
        <v>2207</v>
      </c>
      <c r="C1167" s="14" t="s">
        <v>143</v>
      </c>
      <c r="D1167" s="15">
        <v>54.15</v>
      </c>
      <c r="E1167" s="15">
        <v>9.0500000000000007</v>
      </c>
      <c r="F1167" s="15">
        <v>63.2</v>
      </c>
    </row>
    <row r="1168" spans="1:6" ht="51">
      <c r="A1168" s="12" t="s">
        <v>2208</v>
      </c>
      <c r="B1168" s="13" t="s">
        <v>2209</v>
      </c>
      <c r="C1168" s="14" t="s">
        <v>143</v>
      </c>
      <c r="D1168" s="15">
        <v>55.47</v>
      </c>
      <c r="E1168" s="15">
        <v>9.0500000000000007</v>
      </c>
      <c r="F1168" s="15">
        <v>64.52</v>
      </c>
    </row>
    <row r="1169" spans="1:6" ht="38.25">
      <c r="A1169" s="12" t="s">
        <v>2210</v>
      </c>
      <c r="B1169" s="13" t="s">
        <v>2211</v>
      </c>
      <c r="C1169" s="14" t="s">
        <v>143</v>
      </c>
      <c r="D1169" s="15">
        <v>31.47</v>
      </c>
      <c r="E1169" s="15">
        <v>7.21</v>
      </c>
      <c r="F1169" s="15">
        <v>38.68</v>
      </c>
    </row>
    <row r="1170" spans="1:6" ht="38.25">
      <c r="A1170" s="12" t="s">
        <v>2212</v>
      </c>
      <c r="B1170" s="13" t="s">
        <v>2213</v>
      </c>
      <c r="C1170" s="14" t="s">
        <v>143</v>
      </c>
      <c r="D1170" s="15">
        <v>3.67</v>
      </c>
      <c r="E1170" s="15">
        <v>2.95</v>
      </c>
      <c r="F1170" s="15">
        <v>6.62</v>
      </c>
    </row>
    <row r="1171" spans="1:6" ht="25.5">
      <c r="A1171" s="12" t="s">
        <v>2214</v>
      </c>
      <c r="B1171" s="13" t="s">
        <v>2215</v>
      </c>
      <c r="C1171" s="14" t="s">
        <v>143</v>
      </c>
      <c r="D1171" s="15">
        <v>2.57</v>
      </c>
      <c r="E1171" s="15">
        <v>2.95</v>
      </c>
      <c r="F1171" s="15">
        <v>5.52</v>
      </c>
    </row>
    <row r="1172" spans="1:6" ht="25.5">
      <c r="A1172" s="12" t="s">
        <v>2216</v>
      </c>
      <c r="B1172" s="13" t="s">
        <v>2217</v>
      </c>
      <c r="C1172" s="14" t="s">
        <v>143</v>
      </c>
      <c r="D1172" s="15">
        <v>15.68</v>
      </c>
      <c r="E1172" s="15">
        <v>2.95</v>
      </c>
      <c r="F1172" s="15">
        <v>18.63</v>
      </c>
    </row>
    <row r="1173" spans="1:6" ht="38.25">
      <c r="A1173" s="12" t="s">
        <v>2218</v>
      </c>
      <c r="B1173" s="13" t="s">
        <v>2219</v>
      </c>
      <c r="C1173" s="14" t="s">
        <v>143</v>
      </c>
      <c r="D1173" s="15">
        <v>24.29</v>
      </c>
      <c r="E1173" s="15">
        <v>8.33</v>
      </c>
      <c r="F1173" s="15">
        <v>32.619999999999997</v>
      </c>
    </row>
    <row r="1174" spans="1:6" ht="25.5">
      <c r="A1174" s="12" t="s">
        <v>2220</v>
      </c>
      <c r="B1174" s="13" t="s">
        <v>2221</v>
      </c>
      <c r="C1174" s="14" t="s">
        <v>143</v>
      </c>
      <c r="D1174" s="15">
        <v>20.93</v>
      </c>
      <c r="E1174" s="15">
        <v>2.95</v>
      </c>
      <c r="F1174" s="15">
        <v>23.88</v>
      </c>
    </row>
    <row r="1175" spans="1:6" ht="38.25">
      <c r="A1175" s="12" t="s">
        <v>2222</v>
      </c>
      <c r="B1175" s="13" t="s">
        <v>4645</v>
      </c>
      <c r="C1175" s="14" t="s">
        <v>143</v>
      </c>
      <c r="D1175" s="15">
        <v>31.64</v>
      </c>
      <c r="E1175" s="15">
        <v>8.33</v>
      </c>
      <c r="F1175" s="15">
        <v>39.97</v>
      </c>
    </row>
    <row r="1176" spans="1:6" ht="38.25">
      <c r="A1176" s="12" t="s">
        <v>4646</v>
      </c>
      <c r="B1176" s="13" t="s">
        <v>4647</v>
      </c>
      <c r="C1176" s="14" t="s">
        <v>143</v>
      </c>
      <c r="D1176" s="15">
        <v>26.61</v>
      </c>
      <c r="E1176" s="15">
        <v>9.81</v>
      </c>
      <c r="F1176" s="15">
        <v>36.42</v>
      </c>
    </row>
    <row r="1177" spans="1:6" ht="25.5">
      <c r="A1177" s="12" t="s">
        <v>4648</v>
      </c>
      <c r="B1177" s="13" t="s">
        <v>4649</v>
      </c>
      <c r="C1177" s="14" t="s">
        <v>2262</v>
      </c>
      <c r="D1177" s="15">
        <v>225.55</v>
      </c>
      <c r="E1177" s="15">
        <v>129.47999999999999</v>
      </c>
      <c r="F1177" s="15">
        <v>355.03</v>
      </c>
    </row>
    <row r="1178" spans="1:6" ht="25.5">
      <c r="A1178" s="12" t="s">
        <v>4650</v>
      </c>
      <c r="B1178" s="13" t="s">
        <v>4651</v>
      </c>
      <c r="C1178" s="14" t="s">
        <v>143</v>
      </c>
      <c r="D1178" s="15">
        <v>7.8</v>
      </c>
      <c r="E1178" s="15">
        <v>3.14</v>
      </c>
      <c r="F1178" s="15">
        <v>10.94</v>
      </c>
    </row>
    <row r="1179" spans="1:6" ht="38.25">
      <c r="A1179" s="12" t="s">
        <v>4652</v>
      </c>
      <c r="B1179" s="13" t="s">
        <v>4653</v>
      </c>
      <c r="C1179" s="14" t="s">
        <v>143</v>
      </c>
      <c r="D1179" s="15">
        <v>17.940000000000001</v>
      </c>
      <c r="E1179" s="15">
        <v>6.29</v>
      </c>
      <c r="F1179" s="15">
        <v>24.23</v>
      </c>
    </row>
    <row r="1180" spans="1:6" ht="25.5">
      <c r="A1180" s="12" t="s">
        <v>4654</v>
      </c>
      <c r="B1180" s="13" t="s">
        <v>5421</v>
      </c>
      <c r="C1180" s="14" t="s">
        <v>143</v>
      </c>
      <c r="D1180" s="15">
        <v>6.77</v>
      </c>
      <c r="E1180" s="15">
        <v>3.14</v>
      </c>
      <c r="F1180" s="15">
        <v>9.91</v>
      </c>
    </row>
    <row r="1181" spans="1:6" ht="25.5">
      <c r="A1181" s="12" t="s">
        <v>5422</v>
      </c>
      <c r="B1181" s="13" t="s">
        <v>5423</v>
      </c>
      <c r="C1181" s="14" t="s">
        <v>143</v>
      </c>
      <c r="D1181" s="15">
        <v>13.54</v>
      </c>
      <c r="E1181" s="15">
        <v>6.29</v>
      </c>
      <c r="F1181" s="15">
        <v>19.829999999999998</v>
      </c>
    </row>
    <row r="1182" spans="1:6" ht="25.5">
      <c r="A1182" s="12" t="s">
        <v>5424</v>
      </c>
      <c r="B1182" s="13" t="s">
        <v>5425</v>
      </c>
      <c r="C1182" s="14" t="s">
        <v>143</v>
      </c>
      <c r="D1182" s="15">
        <v>18.600000000000001</v>
      </c>
      <c r="E1182" s="15">
        <v>3.14</v>
      </c>
      <c r="F1182" s="15">
        <v>21.74</v>
      </c>
    </row>
    <row r="1183" spans="1:6">
      <c r="A1183" s="12" t="s">
        <v>5426</v>
      </c>
      <c r="B1183" s="13" t="s">
        <v>5427</v>
      </c>
      <c r="C1183" s="14" t="s">
        <v>2262</v>
      </c>
      <c r="D1183" s="15">
        <v>0</v>
      </c>
      <c r="E1183" s="15">
        <v>29.52</v>
      </c>
      <c r="F1183" s="15">
        <v>29.52</v>
      </c>
    </row>
    <row r="1184" spans="1:6">
      <c r="A1184" s="12" t="s">
        <v>5428</v>
      </c>
      <c r="B1184" s="13" t="s">
        <v>176</v>
      </c>
      <c r="C1184" s="14" t="s">
        <v>143</v>
      </c>
      <c r="D1184" s="15">
        <v>1.02</v>
      </c>
      <c r="E1184" s="15">
        <v>1.48</v>
      </c>
      <c r="F1184" s="15">
        <v>2.5</v>
      </c>
    </row>
    <row r="1185" spans="1:6" ht="25.5">
      <c r="A1185" s="12" t="s">
        <v>5429</v>
      </c>
      <c r="B1185" s="13" t="s">
        <v>5430</v>
      </c>
      <c r="C1185" s="14" t="s">
        <v>143</v>
      </c>
      <c r="D1185" s="15">
        <v>2.21</v>
      </c>
      <c r="E1185" s="15">
        <v>1.48</v>
      </c>
      <c r="F1185" s="15">
        <v>3.69</v>
      </c>
    </row>
    <row r="1186" spans="1:6" ht="25.5">
      <c r="A1186" s="12" t="s">
        <v>5431</v>
      </c>
      <c r="B1186" s="13" t="s">
        <v>5432</v>
      </c>
      <c r="C1186" s="14" t="s">
        <v>143</v>
      </c>
      <c r="D1186" s="15">
        <v>7.36</v>
      </c>
      <c r="E1186" s="15">
        <v>1.48</v>
      </c>
      <c r="F1186" s="15">
        <v>8.84</v>
      </c>
    </row>
    <row r="1187" spans="1:6" ht="25.5">
      <c r="A1187" s="12" t="s">
        <v>3944</v>
      </c>
      <c r="B1187" s="13" t="s">
        <v>3231</v>
      </c>
      <c r="C1187" s="14" t="s">
        <v>143</v>
      </c>
      <c r="D1187" s="15">
        <v>4.21</v>
      </c>
      <c r="E1187" s="15">
        <v>12.97</v>
      </c>
      <c r="F1187" s="15">
        <v>17.18</v>
      </c>
    </row>
    <row r="1188" spans="1:6">
      <c r="A1188" s="12" t="s">
        <v>3945</v>
      </c>
      <c r="B1188" s="13" t="s">
        <v>3232</v>
      </c>
      <c r="C1188" s="14" t="s">
        <v>143</v>
      </c>
      <c r="D1188" s="15">
        <v>2.66</v>
      </c>
      <c r="E1188" s="15">
        <v>2.76</v>
      </c>
      <c r="F1188" s="15">
        <v>5.42</v>
      </c>
    </row>
    <row r="1189" spans="1:6" ht="25.5">
      <c r="A1189" s="12" t="s">
        <v>3946</v>
      </c>
      <c r="B1189" s="13" t="s">
        <v>3233</v>
      </c>
      <c r="C1189" s="14" t="s">
        <v>5320</v>
      </c>
      <c r="D1189" s="15">
        <v>8.74</v>
      </c>
      <c r="E1189" s="15">
        <v>8.23</v>
      </c>
      <c r="F1189" s="15">
        <v>16.97</v>
      </c>
    </row>
    <row r="1190" spans="1:6">
      <c r="A1190" s="12" t="s">
        <v>3947</v>
      </c>
      <c r="B1190" s="13" t="s">
        <v>3234</v>
      </c>
      <c r="C1190" s="14" t="s">
        <v>143</v>
      </c>
      <c r="D1190" s="15">
        <v>1.19</v>
      </c>
      <c r="E1190" s="15">
        <v>4.0199999999999996</v>
      </c>
      <c r="F1190" s="15">
        <v>5.21</v>
      </c>
    </row>
    <row r="1191" spans="1:6">
      <c r="A1191" s="12" t="s">
        <v>3948</v>
      </c>
      <c r="B1191" s="13" t="s">
        <v>3235</v>
      </c>
      <c r="C1191" s="14" t="s">
        <v>143</v>
      </c>
      <c r="D1191" s="15">
        <v>1.88</v>
      </c>
      <c r="E1191" s="15">
        <v>4.0199999999999996</v>
      </c>
      <c r="F1191" s="15">
        <v>5.9</v>
      </c>
    </row>
    <row r="1192" spans="1:6" ht="25.5">
      <c r="A1192" s="12" t="s">
        <v>3949</v>
      </c>
      <c r="B1192" s="13" t="s">
        <v>3236</v>
      </c>
      <c r="C1192" s="14" t="s">
        <v>143</v>
      </c>
      <c r="D1192" s="15">
        <v>5.88</v>
      </c>
      <c r="E1192" s="15">
        <v>5.4</v>
      </c>
      <c r="F1192" s="15">
        <v>11.28</v>
      </c>
    </row>
    <row r="1193" spans="1:6">
      <c r="A1193" s="12" t="s">
        <v>3950</v>
      </c>
      <c r="B1193" s="13" t="s">
        <v>3237</v>
      </c>
      <c r="C1193" s="14" t="s">
        <v>143</v>
      </c>
      <c r="D1193" s="15">
        <v>5.83</v>
      </c>
      <c r="E1193" s="15">
        <v>4.0199999999999996</v>
      </c>
      <c r="F1193" s="15">
        <v>9.85</v>
      </c>
    </row>
    <row r="1194" spans="1:6">
      <c r="A1194" s="12" t="s">
        <v>3951</v>
      </c>
      <c r="B1194" s="13" t="s">
        <v>3238</v>
      </c>
      <c r="C1194" s="14" t="s">
        <v>143</v>
      </c>
      <c r="D1194" s="15">
        <v>0.39</v>
      </c>
      <c r="E1194" s="15">
        <v>4.12</v>
      </c>
      <c r="F1194" s="15">
        <v>4.51</v>
      </c>
    </row>
    <row r="1195" spans="1:6">
      <c r="A1195" s="12" t="s">
        <v>3952</v>
      </c>
      <c r="B1195" s="13" t="s">
        <v>3239</v>
      </c>
      <c r="C1195" s="14" t="s">
        <v>143</v>
      </c>
      <c r="D1195" s="15">
        <v>2.16</v>
      </c>
      <c r="E1195" s="15">
        <v>8.68</v>
      </c>
      <c r="F1195" s="15">
        <v>10.84</v>
      </c>
    </row>
    <row r="1196" spans="1:6">
      <c r="A1196" s="12" t="s">
        <v>3953</v>
      </c>
      <c r="B1196" s="13" t="s">
        <v>3240</v>
      </c>
      <c r="C1196" s="14" t="s">
        <v>143</v>
      </c>
      <c r="D1196" s="15">
        <v>1.72</v>
      </c>
      <c r="E1196" s="15">
        <v>5.13</v>
      </c>
      <c r="F1196" s="15">
        <v>6.85</v>
      </c>
    </row>
    <row r="1197" spans="1:6" ht="25.5">
      <c r="A1197" s="12" t="s">
        <v>3954</v>
      </c>
      <c r="B1197" s="13" t="s">
        <v>3241</v>
      </c>
      <c r="C1197" s="14" t="s">
        <v>143</v>
      </c>
      <c r="D1197" s="15">
        <v>2.69</v>
      </c>
      <c r="E1197" s="15">
        <v>7.41</v>
      </c>
      <c r="F1197" s="15">
        <v>10.1</v>
      </c>
    </row>
    <row r="1198" spans="1:6">
      <c r="A1198" s="12" t="s">
        <v>3955</v>
      </c>
      <c r="B1198" s="13" t="s">
        <v>965</v>
      </c>
      <c r="C1198" s="14" t="s">
        <v>143</v>
      </c>
      <c r="D1198" s="15">
        <v>5.04</v>
      </c>
      <c r="E1198" s="15">
        <v>5.13</v>
      </c>
      <c r="F1198" s="15">
        <v>10.17</v>
      </c>
    </row>
    <row r="1199" spans="1:6">
      <c r="A1199" s="12" t="s">
        <v>3956</v>
      </c>
      <c r="B1199" s="13" t="s">
        <v>1041</v>
      </c>
      <c r="C1199" s="14" t="s">
        <v>143</v>
      </c>
      <c r="D1199" s="15">
        <v>4.0599999999999996</v>
      </c>
      <c r="E1199" s="15">
        <v>4.12</v>
      </c>
      <c r="F1199" s="15">
        <v>8.18</v>
      </c>
    </row>
    <row r="1200" spans="1:6">
      <c r="A1200" s="12" t="s">
        <v>3957</v>
      </c>
      <c r="B1200" s="13" t="s">
        <v>1042</v>
      </c>
      <c r="C1200" s="14" t="s">
        <v>143</v>
      </c>
      <c r="D1200" s="15">
        <v>5.79</v>
      </c>
      <c r="E1200" s="15">
        <v>7.04</v>
      </c>
      <c r="F1200" s="15">
        <v>12.83</v>
      </c>
    </row>
    <row r="1201" spans="1:6" ht="25.5">
      <c r="A1201" s="12" t="s">
        <v>3958</v>
      </c>
      <c r="B1201" s="13" t="s">
        <v>3959</v>
      </c>
      <c r="C1201" s="14" t="s">
        <v>143</v>
      </c>
      <c r="D1201" s="15">
        <v>6.44</v>
      </c>
      <c r="E1201" s="15">
        <v>5.13</v>
      </c>
      <c r="F1201" s="15">
        <v>11.57</v>
      </c>
    </row>
    <row r="1202" spans="1:6" ht="38.25">
      <c r="A1202" s="12" t="s">
        <v>3960</v>
      </c>
      <c r="B1202" s="13" t="s">
        <v>3961</v>
      </c>
      <c r="C1202" s="14" t="s">
        <v>143</v>
      </c>
      <c r="D1202" s="15">
        <v>9.93</v>
      </c>
      <c r="E1202" s="15">
        <v>5.13</v>
      </c>
      <c r="F1202" s="15">
        <v>15.06</v>
      </c>
    </row>
    <row r="1203" spans="1:6">
      <c r="A1203" s="12" t="s">
        <v>3962</v>
      </c>
      <c r="B1203" s="13" t="s">
        <v>3963</v>
      </c>
      <c r="C1203" s="14" t="s">
        <v>253</v>
      </c>
      <c r="D1203" s="15">
        <v>3</v>
      </c>
      <c r="E1203" s="15">
        <v>0</v>
      </c>
      <c r="F1203" s="15">
        <v>3</v>
      </c>
    </row>
    <row r="1204" spans="1:6">
      <c r="A1204" s="12" t="s">
        <v>3964</v>
      </c>
      <c r="B1204" s="13" t="s">
        <v>3976</v>
      </c>
      <c r="C1204" s="14" t="s">
        <v>253</v>
      </c>
      <c r="D1204" s="15">
        <v>2.3199999999999998</v>
      </c>
      <c r="E1204" s="15">
        <v>0</v>
      </c>
      <c r="F1204" s="15">
        <v>2.3199999999999998</v>
      </c>
    </row>
    <row r="1205" spans="1:6">
      <c r="A1205" s="12" t="s">
        <v>3977</v>
      </c>
      <c r="B1205" s="13" t="s">
        <v>3978</v>
      </c>
      <c r="C1205" s="14" t="s">
        <v>143</v>
      </c>
      <c r="D1205" s="15">
        <v>2.94</v>
      </c>
      <c r="E1205" s="15">
        <v>4.74</v>
      </c>
      <c r="F1205" s="15">
        <v>7.68</v>
      </c>
    </row>
    <row r="1206" spans="1:6" ht="25.5">
      <c r="A1206" s="12" t="s">
        <v>3979</v>
      </c>
      <c r="B1206" s="13" t="s">
        <v>1043</v>
      </c>
      <c r="C1206" s="14" t="s">
        <v>143</v>
      </c>
      <c r="D1206" s="15">
        <v>5.78</v>
      </c>
      <c r="E1206" s="15">
        <v>7.5</v>
      </c>
      <c r="F1206" s="15">
        <v>13.28</v>
      </c>
    </row>
    <row r="1207" spans="1:6">
      <c r="A1207" s="12" t="s">
        <v>3980</v>
      </c>
      <c r="B1207" s="13" t="s">
        <v>1044</v>
      </c>
      <c r="C1207" s="14" t="s">
        <v>143</v>
      </c>
      <c r="D1207" s="15">
        <v>3.52</v>
      </c>
      <c r="E1207" s="15">
        <v>7.04</v>
      </c>
      <c r="F1207" s="15">
        <v>10.56</v>
      </c>
    </row>
    <row r="1208" spans="1:6" ht="25.5">
      <c r="A1208" s="12" t="s">
        <v>3981</v>
      </c>
      <c r="B1208" s="13" t="s">
        <v>1045</v>
      </c>
      <c r="C1208" s="14" t="s">
        <v>5320</v>
      </c>
      <c r="D1208" s="15">
        <v>1.1100000000000001</v>
      </c>
      <c r="E1208" s="15">
        <v>0.92</v>
      </c>
      <c r="F1208" s="15">
        <v>2.0299999999999998</v>
      </c>
    </row>
    <row r="1209" spans="1:6">
      <c r="A1209" s="12" t="s">
        <v>3982</v>
      </c>
      <c r="B1209" s="13" t="s">
        <v>1046</v>
      </c>
      <c r="C1209" s="14" t="s">
        <v>143</v>
      </c>
      <c r="D1209" s="15">
        <v>3.34</v>
      </c>
      <c r="E1209" s="15">
        <v>5.86</v>
      </c>
      <c r="F1209" s="15">
        <v>9.1999999999999993</v>
      </c>
    </row>
    <row r="1210" spans="1:6" ht="25.5">
      <c r="A1210" s="12" t="s">
        <v>3983</v>
      </c>
      <c r="B1210" s="13" t="s">
        <v>3250</v>
      </c>
      <c r="C1210" s="14" t="s">
        <v>5320</v>
      </c>
      <c r="D1210" s="15">
        <v>0.88</v>
      </c>
      <c r="E1210" s="15">
        <v>0.74</v>
      </c>
      <c r="F1210" s="15">
        <v>1.62</v>
      </c>
    </row>
    <row r="1211" spans="1:6">
      <c r="A1211" s="12" t="s">
        <v>3984</v>
      </c>
      <c r="B1211" s="13" t="s">
        <v>3251</v>
      </c>
      <c r="C1211" s="14" t="s">
        <v>143</v>
      </c>
      <c r="D1211" s="15">
        <v>2.23</v>
      </c>
      <c r="E1211" s="15">
        <v>7.04</v>
      </c>
      <c r="F1211" s="15">
        <v>9.27</v>
      </c>
    </row>
    <row r="1212" spans="1:6">
      <c r="A1212" s="12" t="s">
        <v>3985</v>
      </c>
      <c r="B1212" s="13" t="s">
        <v>3252</v>
      </c>
      <c r="C1212" s="14" t="s">
        <v>5320</v>
      </c>
      <c r="D1212" s="15">
        <v>0.98</v>
      </c>
      <c r="E1212" s="15">
        <v>0.53</v>
      </c>
      <c r="F1212" s="15">
        <v>1.51</v>
      </c>
    </row>
    <row r="1213" spans="1:6" ht="25.5">
      <c r="A1213" s="12" t="s">
        <v>3986</v>
      </c>
      <c r="B1213" s="13" t="s">
        <v>3987</v>
      </c>
      <c r="C1213" s="14" t="s">
        <v>143</v>
      </c>
      <c r="D1213" s="15">
        <v>2.83</v>
      </c>
      <c r="E1213" s="15">
        <v>7.04</v>
      </c>
      <c r="F1213" s="15">
        <v>9.8699999999999992</v>
      </c>
    </row>
    <row r="1214" spans="1:6">
      <c r="A1214" s="12" t="s">
        <v>990</v>
      </c>
      <c r="B1214" s="13" t="s">
        <v>991</v>
      </c>
      <c r="C1214" s="14" t="s">
        <v>143</v>
      </c>
      <c r="D1214" s="15">
        <v>3.67</v>
      </c>
      <c r="E1214" s="15">
        <v>7.04</v>
      </c>
      <c r="F1214" s="15">
        <v>10.71</v>
      </c>
    </row>
    <row r="1215" spans="1:6" ht="25.5">
      <c r="A1215" s="12" t="s">
        <v>992</v>
      </c>
      <c r="B1215" s="13" t="s">
        <v>993</v>
      </c>
      <c r="C1215" s="14" t="s">
        <v>143</v>
      </c>
      <c r="D1215" s="15">
        <v>4.05</v>
      </c>
      <c r="E1215" s="15">
        <v>7.04</v>
      </c>
      <c r="F1215" s="15">
        <v>11.09</v>
      </c>
    </row>
    <row r="1216" spans="1:6">
      <c r="A1216" s="12" t="s">
        <v>994</v>
      </c>
      <c r="B1216" s="13" t="s">
        <v>995</v>
      </c>
      <c r="C1216" s="14" t="s">
        <v>143</v>
      </c>
      <c r="D1216" s="15">
        <v>4.58</v>
      </c>
      <c r="E1216" s="15">
        <v>7.04</v>
      </c>
      <c r="F1216" s="15">
        <v>11.62</v>
      </c>
    </row>
    <row r="1217" spans="1:6" ht="25.5">
      <c r="A1217" s="12" t="s">
        <v>996</v>
      </c>
      <c r="B1217" s="13" t="s">
        <v>997</v>
      </c>
      <c r="C1217" s="14" t="s">
        <v>143</v>
      </c>
      <c r="D1217" s="15">
        <v>4.47</v>
      </c>
      <c r="E1217" s="15">
        <v>7.04</v>
      </c>
      <c r="F1217" s="15">
        <v>11.51</v>
      </c>
    </row>
    <row r="1218" spans="1:6">
      <c r="A1218" s="12" t="s">
        <v>998</v>
      </c>
      <c r="B1218" s="13" t="s">
        <v>999</v>
      </c>
      <c r="C1218" s="14" t="s">
        <v>143</v>
      </c>
      <c r="D1218" s="15">
        <v>20.100000000000001</v>
      </c>
      <c r="E1218" s="15">
        <v>9.8699999999999992</v>
      </c>
      <c r="F1218" s="15">
        <v>29.97</v>
      </c>
    </row>
    <row r="1219" spans="1:6">
      <c r="A1219" s="12" t="s">
        <v>1000</v>
      </c>
      <c r="B1219" s="13" t="s">
        <v>1001</v>
      </c>
      <c r="C1219" s="14" t="s">
        <v>143</v>
      </c>
      <c r="D1219" s="15">
        <v>11.01</v>
      </c>
      <c r="E1219" s="15">
        <v>7.04</v>
      </c>
      <c r="F1219" s="15">
        <v>18.05</v>
      </c>
    </row>
    <row r="1220" spans="1:6" ht="25.5">
      <c r="A1220" s="12" t="s">
        <v>1002</v>
      </c>
      <c r="B1220" s="13" t="s">
        <v>1003</v>
      </c>
      <c r="C1220" s="14" t="s">
        <v>143</v>
      </c>
      <c r="D1220" s="15">
        <v>4.75</v>
      </c>
      <c r="E1220" s="15">
        <v>7.95</v>
      </c>
      <c r="F1220" s="15">
        <v>12.7</v>
      </c>
    </row>
    <row r="1221" spans="1:6" ht="25.5">
      <c r="A1221" s="12" t="s">
        <v>1004</v>
      </c>
      <c r="B1221" s="13" t="s">
        <v>1005</v>
      </c>
      <c r="C1221" s="14" t="s">
        <v>143</v>
      </c>
      <c r="D1221" s="15">
        <v>6.04</v>
      </c>
      <c r="E1221" s="15">
        <v>9.8699999999999992</v>
      </c>
      <c r="F1221" s="15">
        <v>15.91</v>
      </c>
    </row>
    <row r="1222" spans="1:6" ht="25.5">
      <c r="A1222" s="12" t="s">
        <v>1006</v>
      </c>
      <c r="B1222" s="13" t="s">
        <v>1007</v>
      </c>
      <c r="C1222" s="14" t="s">
        <v>143</v>
      </c>
      <c r="D1222" s="15">
        <v>6.11</v>
      </c>
      <c r="E1222" s="15">
        <v>9.8699999999999992</v>
      </c>
      <c r="F1222" s="15">
        <v>15.98</v>
      </c>
    </row>
    <row r="1223" spans="1:6" ht="25.5">
      <c r="A1223" s="12" t="s">
        <v>1008</v>
      </c>
      <c r="B1223" s="13" t="s">
        <v>1009</v>
      </c>
      <c r="C1223" s="14" t="s">
        <v>143</v>
      </c>
      <c r="D1223" s="15">
        <v>6.21</v>
      </c>
      <c r="E1223" s="15">
        <v>9.8699999999999992</v>
      </c>
      <c r="F1223" s="15">
        <v>16.079999999999998</v>
      </c>
    </row>
    <row r="1224" spans="1:6" ht="25.5">
      <c r="A1224" s="12" t="s">
        <v>1010</v>
      </c>
      <c r="B1224" s="13" t="s">
        <v>1011</v>
      </c>
      <c r="C1224" s="14" t="s">
        <v>143</v>
      </c>
      <c r="D1224" s="15">
        <v>6.09</v>
      </c>
      <c r="E1224" s="15">
        <v>9.8699999999999992</v>
      </c>
      <c r="F1224" s="15">
        <v>15.96</v>
      </c>
    </row>
    <row r="1225" spans="1:6" ht="25.5">
      <c r="A1225" s="12" t="s">
        <v>1012</v>
      </c>
      <c r="B1225" s="13" t="s">
        <v>1013</v>
      </c>
      <c r="C1225" s="14" t="s">
        <v>143</v>
      </c>
      <c r="D1225" s="15">
        <v>5.36</v>
      </c>
      <c r="E1225" s="15">
        <v>9.8699999999999992</v>
      </c>
      <c r="F1225" s="15">
        <v>15.23</v>
      </c>
    </row>
    <row r="1226" spans="1:6">
      <c r="A1226" s="12" t="s">
        <v>1014</v>
      </c>
      <c r="B1226" s="13" t="s">
        <v>3253</v>
      </c>
      <c r="C1226" s="14" t="s">
        <v>2262</v>
      </c>
      <c r="D1226" s="15">
        <v>53.33</v>
      </c>
      <c r="E1226" s="15">
        <v>18.45</v>
      </c>
      <c r="F1226" s="15">
        <v>71.78</v>
      </c>
    </row>
    <row r="1227" spans="1:6" ht="25.5">
      <c r="A1227" s="12" t="s">
        <v>1015</v>
      </c>
      <c r="B1227" s="13" t="s">
        <v>1016</v>
      </c>
      <c r="C1227" s="14" t="s">
        <v>143</v>
      </c>
      <c r="D1227" s="15">
        <v>0</v>
      </c>
      <c r="E1227" s="15">
        <v>0.74</v>
      </c>
      <c r="F1227" s="15">
        <v>0.74</v>
      </c>
    </row>
    <row r="1228" spans="1:6" ht="25.5">
      <c r="A1228" s="12" t="s">
        <v>1017</v>
      </c>
      <c r="B1228" s="13" t="s">
        <v>1734</v>
      </c>
      <c r="C1228" s="14" t="s">
        <v>143</v>
      </c>
      <c r="D1228" s="15">
        <v>3.57</v>
      </c>
      <c r="E1228" s="15">
        <v>1.18</v>
      </c>
      <c r="F1228" s="15">
        <v>4.75</v>
      </c>
    </row>
    <row r="1229" spans="1:6" ht="25.5">
      <c r="A1229" s="12" t="s">
        <v>1018</v>
      </c>
      <c r="B1229" s="13" t="s">
        <v>1735</v>
      </c>
      <c r="C1229" s="14" t="s">
        <v>143</v>
      </c>
      <c r="D1229" s="15">
        <v>3.24</v>
      </c>
      <c r="E1229" s="15">
        <v>1.78</v>
      </c>
      <c r="F1229" s="15">
        <v>5.0199999999999996</v>
      </c>
    </row>
    <row r="1230" spans="1:6" ht="25.5">
      <c r="A1230" s="12" t="s">
        <v>1019</v>
      </c>
      <c r="B1230" s="13" t="s">
        <v>1736</v>
      </c>
      <c r="C1230" s="14" t="s">
        <v>143</v>
      </c>
      <c r="D1230" s="15">
        <v>47.9</v>
      </c>
      <c r="E1230" s="15">
        <v>2.2400000000000002</v>
      </c>
      <c r="F1230" s="15">
        <v>50.14</v>
      </c>
    </row>
    <row r="1231" spans="1:6" ht="25.5">
      <c r="A1231" s="12" t="s">
        <v>1020</v>
      </c>
      <c r="B1231" s="13" t="s">
        <v>3258</v>
      </c>
      <c r="C1231" s="14" t="s">
        <v>143</v>
      </c>
      <c r="D1231" s="15">
        <v>6.25</v>
      </c>
      <c r="E1231" s="15">
        <v>1.78</v>
      </c>
      <c r="F1231" s="15">
        <v>8.0299999999999994</v>
      </c>
    </row>
    <row r="1232" spans="1:6" ht="25.5">
      <c r="A1232" s="12" t="s">
        <v>1021</v>
      </c>
      <c r="B1232" s="13" t="s">
        <v>3259</v>
      </c>
      <c r="C1232" s="14" t="s">
        <v>143</v>
      </c>
      <c r="D1232" s="15">
        <v>15.68</v>
      </c>
      <c r="E1232" s="15">
        <v>2.2400000000000002</v>
      </c>
      <c r="F1232" s="15">
        <v>17.920000000000002</v>
      </c>
    </row>
    <row r="1233" spans="1:6" ht="25.5">
      <c r="A1233" s="12" t="s">
        <v>1022</v>
      </c>
      <c r="B1233" s="13" t="s">
        <v>3260</v>
      </c>
      <c r="C1233" s="14" t="s">
        <v>143</v>
      </c>
      <c r="D1233" s="15">
        <v>5.62</v>
      </c>
      <c r="E1233" s="15">
        <v>1.78</v>
      </c>
      <c r="F1233" s="15">
        <v>7.4</v>
      </c>
    </row>
    <row r="1234" spans="1:6" ht="25.5">
      <c r="A1234" s="12" t="s">
        <v>1023</v>
      </c>
      <c r="B1234" s="13" t="s">
        <v>3261</v>
      </c>
      <c r="C1234" s="14" t="s">
        <v>143</v>
      </c>
      <c r="D1234" s="15">
        <v>16.38</v>
      </c>
      <c r="E1234" s="15">
        <v>2.2400000000000002</v>
      </c>
      <c r="F1234" s="15">
        <v>18.62</v>
      </c>
    </row>
    <row r="1235" spans="1:6">
      <c r="A1235" s="12" t="s">
        <v>4750</v>
      </c>
      <c r="B1235" s="13" t="s">
        <v>3262</v>
      </c>
      <c r="C1235" s="14" t="s">
        <v>2250</v>
      </c>
      <c r="D1235" s="15">
        <v>17.440000000000001</v>
      </c>
      <c r="E1235" s="15">
        <v>0.83</v>
      </c>
      <c r="F1235" s="15">
        <v>18.27</v>
      </c>
    </row>
    <row r="1236" spans="1:6">
      <c r="A1236" s="12" t="s">
        <v>4751</v>
      </c>
      <c r="B1236" s="13" t="s">
        <v>3263</v>
      </c>
      <c r="C1236" s="14" t="s">
        <v>2250</v>
      </c>
      <c r="D1236" s="15">
        <v>15.99</v>
      </c>
      <c r="E1236" s="15">
        <v>0.83</v>
      </c>
      <c r="F1236" s="15">
        <v>16.82</v>
      </c>
    </row>
    <row r="1237" spans="1:6">
      <c r="A1237" s="12" t="s">
        <v>4752</v>
      </c>
      <c r="B1237" s="13" t="s">
        <v>3264</v>
      </c>
      <c r="C1237" s="14" t="s">
        <v>2250</v>
      </c>
      <c r="D1237" s="15">
        <v>13.2</v>
      </c>
      <c r="E1237" s="15">
        <v>0.83</v>
      </c>
      <c r="F1237" s="15">
        <v>14.03</v>
      </c>
    </row>
    <row r="1238" spans="1:6">
      <c r="A1238" s="12" t="s">
        <v>4753</v>
      </c>
      <c r="B1238" s="13" t="s">
        <v>3265</v>
      </c>
      <c r="C1238" s="14" t="s">
        <v>2250</v>
      </c>
      <c r="D1238" s="15">
        <v>14.61</v>
      </c>
      <c r="E1238" s="15">
        <v>0.83</v>
      </c>
      <c r="F1238" s="15">
        <v>15.44</v>
      </c>
    </row>
    <row r="1239" spans="1:6" ht="25.5">
      <c r="A1239" s="12" t="s">
        <v>4754</v>
      </c>
      <c r="B1239" s="13" t="s">
        <v>3266</v>
      </c>
      <c r="C1239" s="14" t="s">
        <v>2250</v>
      </c>
      <c r="D1239" s="15">
        <v>25.4</v>
      </c>
      <c r="E1239" s="15">
        <v>11.2</v>
      </c>
      <c r="F1239" s="15">
        <v>36.6</v>
      </c>
    </row>
    <row r="1240" spans="1:6" ht="25.5">
      <c r="A1240" s="12" t="s">
        <v>4755</v>
      </c>
      <c r="B1240" s="13" t="s">
        <v>3267</v>
      </c>
      <c r="C1240" s="14" t="s">
        <v>2250</v>
      </c>
      <c r="D1240" s="15">
        <v>36.33</v>
      </c>
      <c r="E1240" s="15">
        <v>11.2</v>
      </c>
      <c r="F1240" s="15">
        <v>47.53</v>
      </c>
    </row>
    <row r="1241" spans="1:6" ht="25.5">
      <c r="A1241" s="12" t="s">
        <v>4756</v>
      </c>
      <c r="B1241" s="13" t="s">
        <v>3268</v>
      </c>
      <c r="C1241" s="14" t="s">
        <v>2250</v>
      </c>
      <c r="D1241" s="15">
        <v>36.340000000000003</v>
      </c>
      <c r="E1241" s="15">
        <v>11.2</v>
      </c>
      <c r="F1241" s="15">
        <v>47.54</v>
      </c>
    </row>
    <row r="1242" spans="1:6" ht="25.5">
      <c r="A1242" s="12" t="s">
        <v>4757</v>
      </c>
      <c r="B1242" s="13" t="s">
        <v>3269</v>
      </c>
      <c r="C1242" s="14" t="s">
        <v>5320</v>
      </c>
      <c r="D1242" s="15">
        <v>14.38</v>
      </c>
      <c r="E1242" s="15">
        <v>11.77</v>
      </c>
      <c r="F1242" s="15">
        <v>26.15</v>
      </c>
    </row>
    <row r="1243" spans="1:6" ht="25.5">
      <c r="A1243" s="12" t="s">
        <v>4758</v>
      </c>
      <c r="B1243" s="13" t="s">
        <v>3270</v>
      </c>
      <c r="C1243" s="14" t="s">
        <v>5320</v>
      </c>
      <c r="D1243" s="15">
        <v>12.62</v>
      </c>
      <c r="E1243" s="15">
        <v>12.02</v>
      </c>
      <c r="F1243" s="15">
        <v>24.64</v>
      </c>
    </row>
    <row r="1244" spans="1:6" ht="25.5">
      <c r="A1244" s="12" t="s">
        <v>4759</v>
      </c>
      <c r="B1244" s="13" t="s">
        <v>3271</v>
      </c>
      <c r="C1244" s="14" t="s">
        <v>5320</v>
      </c>
      <c r="D1244" s="15">
        <v>14.93</v>
      </c>
      <c r="E1244" s="15">
        <v>12.02</v>
      </c>
      <c r="F1244" s="15">
        <v>26.95</v>
      </c>
    </row>
    <row r="1245" spans="1:6" ht="38.25">
      <c r="A1245" s="12" t="s">
        <v>4760</v>
      </c>
      <c r="B1245" s="13" t="s">
        <v>4761</v>
      </c>
      <c r="C1245" s="14" t="s">
        <v>5320</v>
      </c>
      <c r="D1245" s="15">
        <v>66.34</v>
      </c>
      <c r="E1245" s="15">
        <v>19.23</v>
      </c>
      <c r="F1245" s="15">
        <v>85.57</v>
      </c>
    </row>
    <row r="1246" spans="1:6" ht="38.25">
      <c r="A1246" s="12" t="s">
        <v>4762</v>
      </c>
      <c r="B1246" s="13" t="s">
        <v>4763</v>
      </c>
      <c r="C1246" s="14" t="s">
        <v>143</v>
      </c>
      <c r="D1246" s="15">
        <v>76.05</v>
      </c>
      <c r="E1246" s="15">
        <v>0</v>
      </c>
      <c r="F1246" s="15">
        <v>76.05</v>
      </c>
    </row>
    <row r="1247" spans="1:6" ht="38.25">
      <c r="A1247" s="12" t="s">
        <v>4764</v>
      </c>
      <c r="B1247" s="13" t="s">
        <v>5435</v>
      </c>
      <c r="C1247" s="14" t="s">
        <v>143</v>
      </c>
      <c r="D1247" s="15">
        <v>66.3</v>
      </c>
      <c r="E1247" s="15">
        <v>0</v>
      </c>
      <c r="F1247" s="15">
        <v>66.3</v>
      </c>
    </row>
    <row r="1248" spans="1:6" ht="25.5">
      <c r="A1248" s="12" t="s">
        <v>5436</v>
      </c>
      <c r="B1248" s="13" t="s">
        <v>5437</v>
      </c>
      <c r="C1248" s="14" t="s">
        <v>143</v>
      </c>
      <c r="D1248" s="15">
        <v>86.2</v>
      </c>
      <c r="E1248" s="15">
        <v>0</v>
      </c>
      <c r="F1248" s="15">
        <v>86.2</v>
      </c>
    </row>
    <row r="1249" spans="1:6" ht="25.5">
      <c r="A1249" s="12" t="s">
        <v>5438</v>
      </c>
      <c r="B1249" s="13" t="s">
        <v>3272</v>
      </c>
      <c r="C1249" s="14" t="s">
        <v>5320</v>
      </c>
      <c r="D1249" s="15">
        <v>25.57</v>
      </c>
      <c r="E1249" s="15">
        <v>0</v>
      </c>
      <c r="F1249" s="15">
        <v>25.57</v>
      </c>
    </row>
    <row r="1250" spans="1:6" ht="25.5">
      <c r="A1250" s="12" t="s">
        <v>5439</v>
      </c>
      <c r="B1250" s="13" t="s">
        <v>5440</v>
      </c>
      <c r="C1250" s="14" t="s">
        <v>5320</v>
      </c>
      <c r="D1250" s="15">
        <v>16.670000000000002</v>
      </c>
      <c r="E1250" s="15">
        <v>12.02</v>
      </c>
      <c r="F1250" s="15">
        <v>28.69</v>
      </c>
    </row>
    <row r="1251" spans="1:6" ht="51">
      <c r="A1251" s="12" t="s">
        <v>5441</v>
      </c>
      <c r="B1251" s="13" t="s">
        <v>5442</v>
      </c>
      <c r="C1251" s="14" t="s">
        <v>143</v>
      </c>
      <c r="D1251" s="15">
        <v>90.75</v>
      </c>
      <c r="E1251" s="15">
        <v>0</v>
      </c>
      <c r="F1251" s="15">
        <v>90.75</v>
      </c>
    </row>
    <row r="1252" spans="1:6" ht="25.5">
      <c r="A1252" s="12" t="s">
        <v>5443</v>
      </c>
      <c r="B1252" s="13" t="s">
        <v>5444</v>
      </c>
      <c r="C1252" s="14" t="s">
        <v>143</v>
      </c>
      <c r="D1252" s="15">
        <v>44.84</v>
      </c>
      <c r="E1252" s="15">
        <v>3.55</v>
      </c>
      <c r="F1252" s="15">
        <v>48.39</v>
      </c>
    </row>
    <row r="1253" spans="1:6" ht="25.5">
      <c r="A1253" s="12" t="s">
        <v>5445</v>
      </c>
      <c r="B1253" s="13" t="s">
        <v>526</v>
      </c>
      <c r="C1253" s="14" t="s">
        <v>143</v>
      </c>
      <c r="D1253" s="15">
        <v>3.55</v>
      </c>
      <c r="E1253" s="15">
        <v>2.92</v>
      </c>
      <c r="F1253" s="15">
        <v>6.47</v>
      </c>
    </row>
    <row r="1254" spans="1:6" ht="25.5">
      <c r="A1254" s="12" t="s">
        <v>5446</v>
      </c>
      <c r="B1254" s="13" t="s">
        <v>5447</v>
      </c>
      <c r="C1254" s="14" t="s">
        <v>143</v>
      </c>
      <c r="D1254" s="15">
        <v>29.72</v>
      </c>
      <c r="E1254" s="15">
        <v>4.01</v>
      </c>
      <c r="F1254" s="15">
        <v>33.729999999999997</v>
      </c>
    </row>
    <row r="1255" spans="1:6" ht="25.5">
      <c r="A1255" s="12" t="s">
        <v>5448</v>
      </c>
      <c r="B1255" s="13" t="s">
        <v>177</v>
      </c>
      <c r="C1255" s="14" t="s">
        <v>5320</v>
      </c>
      <c r="D1255" s="15">
        <v>8.17</v>
      </c>
      <c r="E1255" s="15">
        <v>0</v>
      </c>
      <c r="F1255" s="15">
        <v>8.17</v>
      </c>
    </row>
    <row r="1256" spans="1:6" ht="25.5">
      <c r="A1256" s="12" t="s">
        <v>5449</v>
      </c>
      <c r="B1256" s="13" t="s">
        <v>178</v>
      </c>
      <c r="C1256" s="14" t="s">
        <v>143</v>
      </c>
      <c r="D1256" s="15">
        <v>0.85</v>
      </c>
      <c r="E1256" s="15">
        <v>6.06</v>
      </c>
      <c r="F1256" s="15">
        <v>6.91</v>
      </c>
    </row>
    <row r="1257" spans="1:6" ht="25.5">
      <c r="A1257" s="12" t="s">
        <v>4984</v>
      </c>
      <c r="B1257" s="13" t="s">
        <v>179</v>
      </c>
      <c r="C1257" s="14" t="s">
        <v>143</v>
      </c>
      <c r="D1257" s="15">
        <v>0.88</v>
      </c>
      <c r="E1257" s="15">
        <v>8.1199999999999992</v>
      </c>
      <c r="F1257" s="15">
        <v>9</v>
      </c>
    </row>
    <row r="1258" spans="1:6" ht="25.5">
      <c r="A1258" s="12" t="s">
        <v>5919</v>
      </c>
      <c r="B1258" s="13" t="s">
        <v>180</v>
      </c>
      <c r="C1258" s="14" t="s">
        <v>143</v>
      </c>
      <c r="D1258" s="15">
        <v>19.53</v>
      </c>
      <c r="E1258" s="15">
        <v>2.5</v>
      </c>
      <c r="F1258" s="15">
        <v>22.03</v>
      </c>
    </row>
    <row r="1259" spans="1:6" ht="38.25">
      <c r="A1259" s="12" t="s">
        <v>5920</v>
      </c>
      <c r="B1259" s="13" t="s">
        <v>5921</v>
      </c>
      <c r="C1259" s="14" t="s">
        <v>143</v>
      </c>
      <c r="D1259" s="15">
        <v>78.58</v>
      </c>
      <c r="E1259" s="15">
        <v>0</v>
      </c>
      <c r="F1259" s="15">
        <v>78.58</v>
      </c>
    </row>
    <row r="1260" spans="1:6" ht="25.5">
      <c r="A1260" s="12" t="s">
        <v>5922</v>
      </c>
      <c r="B1260" s="13" t="s">
        <v>5923</v>
      </c>
      <c r="C1260" s="14" t="s">
        <v>2261</v>
      </c>
      <c r="D1260" s="15">
        <v>635.71</v>
      </c>
      <c r="E1260" s="15">
        <v>59.98</v>
      </c>
      <c r="F1260" s="15">
        <v>695.69</v>
      </c>
    </row>
    <row r="1261" spans="1:6" ht="25.5">
      <c r="A1261" s="12" t="s">
        <v>5924</v>
      </c>
      <c r="B1261" s="13" t="s">
        <v>181</v>
      </c>
      <c r="C1261" s="14" t="s">
        <v>2250</v>
      </c>
      <c r="D1261" s="15">
        <v>784.17</v>
      </c>
      <c r="E1261" s="15">
        <v>737.74</v>
      </c>
      <c r="F1261" s="15">
        <v>1521.91</v>
      </c>
    </row>
    <row r="1262" spans="1:6">
      <c r="A1262" s="12" t="s">
        <v>5925</v>
      </c>
      <c r="B1262" s="13" t="s">
        <v>5926</v>
      </c>
      <c r="C1262" s="14" t="s">
        <v>2261</v>
      </c>
      <c r="D1262" s="15">
        <v>544.34</v>
      </c>
      <c r="E1262" s="15">
        <v>59.98</v>
      </c>
      <c r="F1262" s="15">
        <v>604.32000000000005</v>
      </c>
    </row>
    <row r="1263" spans="1:6" ht="25.5">
      <c r="A1263" s="12" t="s">
        <v>5927</v>
      </c>
      <c r="B1263" s="13" t="s">
        <v>200</v>
      </c>
      <c r="C1263" s="14" t="s">
        <v>2250</v>
      </c>
      <c r="D1263" s="15">
        <v>1860.48</v>
      </c>
      <c r="E1263" s="15">
        <v>24.04</v>
      </c>
      <c r="F1263" s="15">
        <v>1884.52</v>
      </c>
    </row>
    <row r="1264" spans="1:6">
      <c r="A1264" s="12" t="s">
        <v>5928</v>
      </c>
      <c r="B1264" s="13" t="s">
        <v>201</v>
      </c>
      <c r="C1264" s="14" t="s">
        <v>5320</v>
      </c>
      <c r="D1264" s="15">
        <v>49.03</v>
      </c>
      <c r="E1264" s="15">
        <v>35.49</v>
      </c>
      <c r="F1264" s="15">
        <v>84.52</v>
      </c>
    </row>
    <row r="1265" spans="1:6" ht="25.5">
      <c r="A1265" s="12" t="s">
        <v>5929</v>
      </c>
      <c r="B1265" s="13" t="s">
        <v>202</v>
      </c>
      <c r="C1265" s="14" t="s">
        <v>2261</v>
      </c>
      <c r="D1265" s="15">
        <v>1750.22</v>
      </c>
      <c r="E1265" s="15">
        <v>125.42</v>
      </c>
      <c r="F1265" s="15">
        <v>1875.64</v>
      </c>
    </row>
    <row r="1266" spans="1:6" ht="25.5">
      <c r="A1266" s="12" t="s">
        <v>5930</v>
      </c>
      <c r="B1266" s="13" t="s">
        <v>1028</v>
      </c>
      <c r="C1266" s="14" t="s">
        <v>2261</v>
      </c>
      <c r="D1266" s="15">
        <v>3073.97</v>
      </c>
      <c r="E1266" s="15">
        <v>125.42</v>
      </c>
      <c r="F1266" s="15">
        <v>3199.39</v>
      </c>
    </row>
    <row r="1267" spans="1:6">
      <c r="A1267" s="12" t="s">
        <v>5931</v>
      </c>
      <c r="B1267" s="13" t="s">
        <v>1029</v>
      </c>
      <c r="C1267" s="14" t="s">
        <v>2250</v>
      </c>
      <c r="D1267" s="15">
        <v>572.82000000000005</v>
      </c>
      <c r="E1267" s="15">
        <v>18.63</v>
      </c>
      <c r="F1267" s="15">
        <v>591.45000000000005</v>
      </c>
    </row>
    <row r="1268" spans="1:6">
      <c r="A1268" s="12" t="s">
        <v>5932</v>
      </c>
      <c r="B1268" s="13" t="s">
        <v>1030</v>
      </c>
      <c r="C1268" s="14" t="s">
        <v>2250</v>
      </c>
      <c r="D1268" s="15">
        <v>1014.07</v>
      </c>
      <c r="E1268" s="15">
        <v>18.63</v>
      </c>
      <c r="F1268" s="15">
        <v>1032.7</v>
      </c>
    </row>
    <row r="1269" spans="1:6" ht="25.5">
      <c r="A1269" s="12" t="s">
        <v>5933</v>
      </c>
      <c r="B1269" s="13" t="s">
        <v>5934</v>
      </c>
      <c r="C1269" s="14" t="s">
        <v>2250</v>
      </c>
      <c r="D1269" s="15">
        <v>60.11</v>
      </c>
      <c r="E1269" s="15">
        <v>61.39</v>
      </c>
      <c r="F1269" s="15">
        <v>121.5</v>
      </c>
    </row>
    <row r="1270" spans="1:6" ht="25.5">
      <c r="A1270" s="12" t="s">
        <v>5935</v>
      </c>
      <c r="B1270" s="13" t="s">
        <v>1031</v>
      </c>
      <c r="C1270" s="14" t="s">
        <v>2250</v>
      </c>
      <c r="D1270" s="15">
        <v>91.67</v>
      </c>
      <c r="E1270" s="15">
        <v>61.39</v>
      </c>
      <c r="F1270" s="15">
        <v>153.06</v>
      </c>
    </row>
    <row r="1271" spans="1:6" ht="25.5">
      <c r="A1271" s="12" t="s">
        <v>5936</v>
      </c>
      <c r="B1271" s="13" t="s">
        <v>1032</v>
      </c>
      <c r="C1271" s="14" t="s">
        <v>2250</v>
      </c>
      <c r="D1271" s="15">
        <v>281.79000000000002</v>
      </c>
      <c r="E1271" s="15">
        <v>70.92</v>
      </c>
      <c r="F1271" s="15">
        <v>352.71</v>
      </c>
    </row>
    <row r="1272" spans="1:6" ht="25.5">
      <c r="A1272" s="12" t="s">
        <v>5937</v>
      </c>
      <c r="B1272" s="13" t="s">
        <v>1033</v>
      </c>
      <c r="C1272" s="14" t="s">
        <v>2250</v>
      </c>
      <c r="D1272" s="15">
        <v>877.14</v>
      </c>
      <c r="E1272" s="15">
        <v>70.92</v>
      </c>
      <c r="F1272" s="15">
        <v>948.06</v>
      </c>
    </row>
    <row r="1273" spans="1:6" ht="25.5">
      <c r="A1273" s="12" t="s">
        <v>5938</v>
      </c>
      <c r="B1273" s="13" t="s">
        <v>1034</v>
      </c>
      <c r="C1273" s="14" t="s">
        <v>2250</v>
      </c>
      <c r="D1273" s="15">
        <v>618.38</v>
      </c>
      <c r="E1273" s="15">
        <v>70.92</v>
      </c>
      <c r="F1273" s="15">
        <v>689.3</v>
      </c>
    </row>
    <row r="1274" spans="1:6" ht="25.5">
      <c r="A1274" s="12" t="s">
        <v>5939</v>
      </c>
      <c r="B1274" s="13" t="s">
        <v>1035</v>
      </c>
      <c r="C1274" s="14" t="s">
        <v>2250</v>
      </c>
      <c r="D1274" s="15">
        <v>222.11</v>
      </c>
      <c r="E1274" s="15">
        <v>53.19</v>
      </c>
      <c r="F1274" s="15">
        <v>275.3</v>
      </c>
    </row>
    <row r="1275" spans="1:6" ht="25.5">
      <c r="A1275" s="12" t="s">
        <v>5940</v>
      </c>
      <c r="B1275" s="13" t="s">
        <v>1036</v>
      </c>
      <c r="C1275" s="14" t="s">
        <v>2250</v>
      </c>
      <c r="D1275" s="15">
        <v>870</v>
      </c>
      <c r="E1275" s="15">
        <v>73.930000000000007</v>
      </c>
      <c r="F1275" s="15">
        <v>943.93</v>
      </c>
    </row>
    <row r="1276" spans="1:6" ht="25.5">
      <c r="A1276" s="12" t="s">
        <v>5941</v>
      </c>
      <c r="B1276" s="13" t="s">
        <v>5942</v>
      </c>
      <c r="C1276" s="14" t="s">
        <v>2250</v>
      </c>
      <c r="D1276" s="15">
        <v>250</v>
      </c>
      <c r="E1276" s="15">
        <v>70.92</v>
      </c>
      <c r="F1276" s="15">
        <v>320.92</v>
      </c>
    </row>
    <row r="1277" spans="1:6" ht="25.5">
      <c r="A1277" s="12" t="s">
        <v>5493</v>
      </c>
      <c r="B1277" s="13" t="s">
        <v>5494</v>
      </c>
      <c r="C1277" s="14" t="s">
        <v>2250</v>
      </c>
      <c r="D1277" s="15">
        <v>37.92</v>
      </c>
      <c r="E1277" s="15">
        <v>35.46</v>
      </c>
      <c r="F1277" s="15">
        <v>73.38</v>
      </c>
    </row>
    <row r="1278" spans="1:6">
      <c r="A1278" s="12" t="s">
        <v>5495</v>
      </c>
      <c r="B1278" s="13" t="s">
        <v>1037</v>
      </c>
      <c r="C1278" s="14" t="s">
        <v>2250</v>
      </c>
      <c r="D1278" s="15">
        <v>6.43</v>
      </c>
      <c r="E1278" s="15">
        <v>5.32</v>
      </c>
      <c r="F1278" s="15">
        <v>11.75</v>
      </c>
    </row>
    <row r="1279" spans="1:6">
      <c r="A1279" s="12" t="s">
        <v>5496</v>
      </c>
      <c r="B1279" s="13" t="s">
        <v>1038</v>
      </c>
      <c r="C1279" s="14" t="s">
        <v>2250</v>
      </c>
      <c r="D1279" s="15">
        <v>13.65</v>
      </c>
      <c r="E1279" s="15">
        <v>5.32</v>
      </c>
      <c r="F1279" s="15">
        <v>18.97</v>
      </c>
    </row>
    <row r="1280" spans="1:6">
      <c r="A1280" s="12" t="s">
        <v>5497</v>
      </c>
      <c r="B1280" s="13" t="s">
        <v>2356</v>
      </c>
      <c r="C1280" s="14" t="s">
        <v>2250</v>
      </c>
      <c r="D1280" s="15">
        <v>23.12</v>
      </c>
      <c r="E1280" s="15">
        <v>5.32</v>
      </c>
      <c r="F1280" s="15">
        <v>28.44</v>
      </c>
    </row>
    <row r="1281" spans="1:6">
      <c r="A1281" s="12" t="s">
        <v>5498</v>
      </c>
      <c r="B1281" s="13" t="s">
        <v>2357</v>
      </c>
      <c r="C1281" s="14" t="s">
        <v>2250</v>
      </c>
      <c r="D1281" s="15">
        <v>28.78</v>
      </c>
      <c r="E1281" s="15">
        <v>5.32</v>
      </c>
      <c r="F1281" s="15">
        <v>34.1</v>
      </c>
    </row>
    <row r="1282" spans="1:6" ht="25.5">
      <c r="A1282" s="12" t="s">
        <v>5499</v>
      </c>
      <c r="B1282" s="13" t="s">
        <v>2358</v>
      </c>
      <c r="C1282" s="14" t="s">
        <v>2250</v>
      </c>
      <c r="D1282" s="15">
        <v>11.1</v>
      </c>
      <c r="E1282" s="15">
        <v>3.55</v>
      </c>
      <c r="F1282" s="15">
        <v>14.65</v>
      </c>
    </row>
    <row r="1283" spans="1:6" ht="25.5">
      <c r="A1283" s="12" t="s">
        <v>4848</v>
      </c>
      <c r="B1283" s="13" t="s">
        <v>2359</v>
      </c>
      <c r="C1283" s="14" t="s">
        <v>2250</v>
      </c>
      <c r="D1283" s="15">
        <v>3.33</v>
      </c>
      <c r="E1283" s="15">
        <v>3.55</v>
      </c>
      <c r="F1283" s="15">
        <v>6.88</v>
      </c>
    </row>
    <row r="1284" spans="1:6">
      <c r="A1284" s="12" t="s">
        <v>4849</v>
      </c>
      <c r="B1284" s="13" t="s">
        <v>2360</v>
      </c>
      <c r="C1284" s="14" t="s">
        <v>2250</v>
      </c>
      <c r="D1284" s="15">
        <v>87.83</v>
      </c>
      <c r="E1284" s="15">
        <v>5.3</v>
      </c>
      <c r="F1284" s="15">
        <v>93.13</v>
      </c>
    </row>
    <row r="1285" spans="1:6">
      <c r="A1285" s="12" t="s">
        <v>4850</v>
      </c>
      <c r="B1285" s="13" t="s">
        <v>2361</v>
      </c>
      <c r="C1285" s="14" t="s">
        <v>2250</v>
      </c>
      <c r="D1285" s="15">
        <v>27.03</v>
      </c>
      <c r="E1285" s="15">
        <v>3.55</v>
      </c>
      <c r="F1285" s="15">
        <v>30.58</v>
      </c>
    </row>
    <row r="1286" spans="1:6" ht="25.5">
      <c r="A1286" s="12" t="s">
        <v>4851</v>
      </c>
      <c r="B1286" s="13" t="s">
        <v>2362</v>
      </c>
      <c r="C1286" s="14" t="s">
        <v>2250</v>
      </c>
      <c r="D1286" s="15">
        <v>11.18</v>
      </c>
      <c r="E1286" s="15">
        <v>10.64</v>
      </c>
      <c r="F1286" s="15">
        <v>21.82</v>
      </c>
    </row>
    <row r="1287" spans="1:6" ht="25.5">
      <c r="A1287" s="12" t="s">
        <v>4852</v>
      </c>
      <c r="B1287" s="13" t="s">
        <v>2363</v>
      </c>
      <c r="C1287" s="14" t="s">
        <v>2250</v>
      </c>
      <c r="D1287" s="15">
        <v>18.04</v>
      </c>
      <c r="E1287" s="15">
        <v>13.3</v>
      </c>
      <c r="F1287" s="15">
        <v>31.34</v>
      </c>
    </row>
    <row r="1288" spans="1:6" ht="25.5">
      <c r="A1288" s="12" t="s">
        <v>4853</v>
      </c>
      <c r="B1288" s="13" t="s">
        <v>2364</v>
      </c>
      <c r="C1288" s="14" t="s">
        <v>2250</v>
      </c>
      <c r="D1288" s="15">
        <v>11.18</v>
      </c>
      <c r="E1288" s="15">
        <v>13.3</v>
      </c>
      <c r="F1288" s="15">
        <v>24.48</v>
      </c>
    </row>
    <row r="1289" spans="1:6">
      <c r="A1289" s="12" t="s">
        <v>4854</v>
      </c>
      <c r="B1289" s="13" t="s">
        <v>2365</v>
      </c>
      <c r="C1289" s="14" t="s">
        <v>2250</v>
      </c>
      <c r="D1289" s="15">
        <v>21.45</v>
      </c>
      <c r="E1289" s="15">
        <v>3.55</v>
      </c>
      <c r="F1289" s="15">
        <v>25</v>
      </c>
    </row>
    <row r="1290" spans="1:6">
      <c r="A1290" s="12" t="s">
        <v>4855</v>
      </c>
      <c r="B1290" s="13" t="s">
        <v>2366</v>
      </c>
      <c r="C1290" s="14" t="s">
        <v>2250</v>
      </c>
      <c r="D1290" s="15">
        <v>33.75</v>
      </c>
      <c r="E1290" s="15">
        <v>3.55</v>
      </c>
      <c r="F1290" s="15">
        <v>37.299999999999997</v>
      </c>
    </row>
    <row r="1291" spans="1:6" ht="25.5">
      <c r="A1291" s="12" t="s">
        <v>4856</v>
      </c>
      <c r="B1291" s="13" t="s">
        <v>2367</v>
      </c>
      <c r="C1291" s="14" t="s">
        <v>2261</v>
      </c>
      <c r="D1291" s="15">
        <v>447.99</v>
      </c>
      <c r="E1291" s="15">
        <v>8.8699999999999992</v>
      </c>
      <c r="F1291" s="15">
        <v>456.86</v>
      </c>
    </row>
    <row r="1292" spans="1:6" ht="25.5">
      <c r="A1292" s="12" t="s">
        <v>4857</v>
      </c>
      <c r="B1292" s="13" t="s">
        <v>2368</v>
      </c>
      <c r="C1292" s="14" t="s">
        <v>2261</v>
      </c>
      <c r="D1292" s="15">
        <v>696.5</v>
      </c>
      <c r="E1292" s="15">
        <v>17.73</v>
      </c>
      <c r="F1292" s="15">
        <v>714.23</v>
      </c>
    </row>
    <row r="1293" spans="1:6" ht="25.5">
      <c r="A1293" s="12" t="s">
        <v>4858</v>
      </c>
      <c r="B1293" s="13" t="s">
        <v>206</v>
      </c>
      <c r="C1293" s="14" t="s">
        <v>2261</v>
      </c>
      <c r="D1293" s="15">
        <v>410.89</v>
      </c>
      <c r="E1293" s="15">
        <v>8.8699999999999992</v>
      </c>
      <c r="F1293" s="15">
        <v>419.76</v>
      </c>
    </row>
    <row r="1294" spans="1:6" ht="25.5">
      <c r="A1294" s="12" t="s">
        <v>4859</v>
      </c>
      <c r="B1294" s="13" t="s">
        <v>207</v>
      </c>
      <c r="C1294" s="14" t="s">
        <v>2261</v>
      </c>
      <c r="D1294" s="15">
        <v>588.41</v>
      </c>
      <c r="E1294" s="15">
        <v>17.73</v>
      </c>
      <c r="F1294" s="15">
        <v>606.14</v>
      </c>
    </row>
    <row r="1295" spans="1:6" ht="25.5">
      <c r="A1295" s="12" t="s">
        <v>4860</v>
      </c>
      <c r="B1295" s="13" t="s">
        <v>1803</v>
      </c>
      <c r="C1295" s="14" t="s">
        <v>2261</v>
      </c>
      <c r="D1295" s="15">
        <v>222.64</v>
      </c>
      <c r="E1295" s="15">
        <v>8.8699999999999992</v>
      </c>
      <c r="F1295" s="15">
        <v>231.51</v>
      </c>
    </row>
    <row r="1296" spans="1:6" ht="25.5">
      <c r="A1296" s="12" t="s">
        <v>4861</v>
      </c>
      <c r="B1296" s="13" t="s">
        <v>1804</v>
      </c>
      <c r="C1296" s="14" t="s">
        <v>2261</v>
      </c>
      <c r="D1296" s="15">
        <v>186.61</v>
      </c>
      <c r="E1296" s="15">
        <v>8.8699999999999992</v>
      </c>
      <c r="F1296" s="15">
        <v>195.48</v>
      </c>
    </row>
    <row r="1297" spans="1:6" ht="25.5">
      <c r="A1297" s="12" t="s">
        <v>4862</v>
      </c>
      <c r="B1297" s="13" t="s">
        <v>4863</v>
      </c>
      <c r="C1297" s="14" t="s">
        <v>2250</v>
      </c>
      <c r="D1297" s="15">
        <v>99.89</v>
      </c>
      <c r="E1297" s="15">
        <v>8.36</v>
      </c>
      <c r="F1297" s="15">
        <v>108.25</v>
      </c>
    </row>
    <row r="1298" spans="1:6" ht="25.5">
      <c r="A1298" s="12" t="s">
        <v>4864</v>
      </c>
      <c r="B1298" s="13" t="s">
        <v>2938</v>
      </c>
      <c r="C1298" s="14" t="s">
        <v>2250</v>
      </c>
      <c r="D1298" s="15">
        <v>116.23</v>
      </c>
      <c r="E1298" s="15">
        <v>8.36</v>
      </c>
      <c r="F1298" s="15">
        <v>124.59</v>
      </c>
    </row>
    <row r="1299" spans="1:6" ht="25.5">
      <c r="A1299" s="12" t="s">
        <v>2939</v>
      </c>
      <c r="B1299" s="13" t="s">
        <v>2940</v>
      </c>
      <c r="C1299" s="14" t="s">
        <v>2250</v>
      </c>
      <c r="D1299" s="15">
        <v>106.84</v>
      </c>
      <c r="E1299" s="15">
        <v>8.36</v>
      </c>
      <c r="F1299" s="15">
        <v>115.2</v>
      </c>
    </row>
    <row r="1300" spans="1:6" ht="25.5">
      <c r="A1300" s="12" t="s">
        <v>2941</v>
      </c>
      <c r="B1300" s="13" t="s">
        <v>2942</v>
      </c>
      <c r="C1300" s="14" t="s">
        <v>2250</v>
      </c>
      <c r="D1300" s="15">
        <v>112.88</v>
      </c>
      <c r="E1300" s="15">
        <v>8.36</v>
      </c>
      <c r="F1300" s="15">
        <v>121.24</v>
      </c>
    </row>
    <row r="1301" spans="1:6" ht="25.5">
      <c r="A1301" s="12" t="s">
        <v>2943</v>
      </c>
      <c r="B1301" s="13" t="s">
        <v>2944</v>
      </c>
      <c r="C1301" s="14" t="s">
        <v>2250</v>
      </c>
      <c r="D1301" s="15">
        <v>137.32</v>
      </c>
      <c r="E1301" s="15">
        <v>8.36</v>
      </c>
      <c r="F1301" s="15">
        <v>145.68</v>
      </c>
    </row>
    <row r="1302" spans="1:6" ht="51">
      <c r="A1302" s="12" t="s">
        <v>2945</v>
      </c>
      <c r="B1302" s="13" t="s">
        <v>2946</v>
      </c>
      <c r="C1302" s="14" t="s">
        <v>2250</v>
      </c>
      <c r="D1302" s="15">
        <v>33949.26</v>
      </c>
      <c r="E1302" s="15">
        <v>363.1</v>
      </c>
      <c r="F1302" s="15">
        <v>34312.36</v>
      </c>
    </row>
    <row r="1303" spans="1:6" ht="51">
      <c r="A1303" s="12" t="s">
        <v>2947</v>
      </c>
      <c r="B1303" s="13" t="s">
        <v>2948</v>
      </c>
      <c r="C1303" s="14" t="s">
        <v>2250</v>
      </c>
      <c r="D1303" s="15">
        <v>84379.77</v>
      </c>
      <c r="E1303" s="15">
        <v>681.28</v>
      </c>
      <c r="F1303" s="15">
        <v>85061.05</v>
      </c>
    </row>
    <row r="1304" spans="1:6" ht="51">
      <c r="A1304" s="12" t="s">
        <v>2949</v>
      </c>
      <c r="B1304" s="13" t="s">
        <v>4655</v>
      </c>
      <c r="C1304" s="14" t="s">
        <v>2250</v>
      </c>
      <c r="D1304" s="15">
        <v>115210.43</v>
      </c>
      <c r="E1304" s="15">
        <v>681.28</v>
      </c>
      <c r="F1304" s="15">
        <v>115891.71</v>
      </c>
    </row>
    <row r="1305" spans="1:6" ht="51">
      <c r="A1305" s="12" t="s">
        <v>4656</v>
      </c>
      <c r="B1305" s="13" t="s">
        <v>4657</v>
      </c>
      <c r="C1305" s="14" t="s">
        <v>2250</v>
      </c>
      <c r="D1305" s="15">
        <v>40349.300000000003</v>
      </c>
      <c r="E1305" s="15">
        <v>681.28</v>
      </c>
      <c r="F1305" s="15">
        <v>41030.58</v>
      </c>
    </row>
    <row r="1306" spans="1:6" ht="51">
      <c r="A1306" s="12" t="s">
        <v>4658</v>
      </c>
      <c r="B1306" s="13" t="s">
        <v>4659</v>
      </c>
      <c r="C1306" s="14" t="s">
        <v>2250</v>
      </c>
      <c r="D1306" s="15">
        <v>57873.87</v>
      </c>
      <c r="E1306" s="15">
        <v>681.28</v>
      </c>
      <c r="F1306" s="15">
        <v>58555.15</v>
      </c>
    </row>
    <row r="1307" spans="1:6" ht="51">
      <c r="A1307" s="12" t="s">
        <v>4660</v>
      </c>
      <c r="B1307" s="13" t="s">
        <v>4661</v>
      </c>
      <c r="C1307" s="14" t="s">
        <v>2250</v>
      </c>
      <c r="D1307" s="15">
        <v>139833.9</v>
      </c>
      <c r="E1307" s="15">
        <v>681.28</v>
      </c>
      <c r="F1307" s="15">
        <v>140515.18</v>
      </c>
    </row>
    <row r="1308" spans="1:6" ht="51">
      <c r="A1308" s="12" t="s">
        <v>4662</v>
      </c>
      <c r="B1308" s="13" t="s">
        <v>4663</v>
      </c>
      <c r="C1308" s="14" t="s">
        <v>2250</v>
      </c>
      <c r="D1308" s="15">
        <v>36300</v>
      </c>
      <c r="E1308" s="15">
        <v>363.1</v>
      </c>
      <c r="F1308" s="15">
        <v>36663.1</v>
      </c>
    </row>
    <row r="1309" spans="1:6" ht="51">
      <c r="A1309" s="12" t="s">
        <v>4664</v>
      </c>
      <c r="B1309" s="13" t="s">
        <v>5903</v>
      </c>
      <c r="C1309" s="14" t="s">
        <v>2250</v>
      </c>
      <c r="D1309" s="15">
        <v>49500</v>
      </c>
      <c r="E1309" s="15">
        <v>363.1</v>
      </c>
      <c r="F1309" s="15">
        <v>49863.1</v>
      </c>
    </row>
    <row r="1310" spans="1:6" ht="51">
      <c r="A1310" s="12" t="s">
        <v>5904</v>
      </c>
      <c r="B1310" s="13" t="s">
        <v>3807</v>
      </c>
      <c r="C1310" s="14" t="s">
        <v>2250</v>
      </c>
      <c r="D1310" s="15">
        <v>65183.57</v>
      </c>
      <c r="E1310" s="15">
        <v>681.28</v>
      </c>
      <c r="F1310" s="15">
        <v>65864.850000000006</v>
      </c>
    </row>
    <row r="1311" spans="1:6" ht="25.5">
      <c r="A1311" s="12" t="s">
        <v>3808</v>
      </c>
      <c r="B1311" s="13" t="s">
        <v>1805</v>
      </c>
      <c r="C1311" s="14" t="s">
        <v>2250</v>
      </c>
      <c r="D1311" s="15">
        <v>13621.05</v>
      </c>
      <c r="E1311" s="15">
        <v>250.8</v>
      </c>
      <c r="F1311" s="15">
        <v>13871.85</v>
      </c>
    </row>
    <row r="1312" spans="1:6" ht="25.5">
      <c r="A1312" s="12" t="s">
        <v>3809</v>
      </c>
      <c r="B1312" s="13" t="s">
        <v>1806</v>
      </c>
      <c r="C1312" s="14" t="s">
        <v>2250</v>
      </c>
      <c r="D1312" s="15">
        <v>8961</v>
      </c>
      <c r="E1312" s="15">
        <v>100.32</v>
      </c>
      <c r="F1312" s="15">
        <v>9061.32</v>
      </c>
    </row>
    <row r="1313" spans="1:6" ht="25.5">
      <c r="A1313" s="12" t="s">
        <v>3810</v>
      </c>
      <c r="B1313" s="13" t="s">
        <v>1807</v>
      </c>
      <c r="C1313" s="14" t="s">
        <v>2250</v>
      </c>
      <c r="D1313" s="15">
        <v>10740.91</v>
      </c>
      <c r="E1313" s="15">
        <v>250.8</v>
      </c>
      <c r="F1313" s="15">
        <v>10991.71</v>
      </c>
    </row>
    <row r="1314" spans="1:6" ht="25.5">
      <c r="A1314" s="12" t="s">
        <v>3811</v>
      </c>
      <c r="B1314" s="13" t="s">
        <v>1808</v>
      </c>
      <c r="C1314" s="14" t="s">
        <v>2250</v>
      </c>
      <c r="D1314" s="15">
        <v>50684.92</v>
      </c>
      <c r="E1314" s="15">
        <v>401.28</v>
      </c>
      <c r="F1314" s="15">
        <v>51086.2</v>
      </c>
    </row>
    <row r="1315" spans="1:6" ht="25.5">
      <c r="A1315" s="12" t="s">
        <v>3812</v>
      </c>
      <c r="B1315" s="13" t="s">
        <v>3813</v>
      </c>
      <c r="C1315" s="14" t="s">
        <v>2250</v>
      </c>
      <c r="D1315" s="15">
        <v>72882.19</v>
      </c>
      <c r="E1315" s="15">
        <v>401.28</v>
      </c>
      <c r="F1315" s="15">
        <v>73283.47</v>
      </c>
    </row>
    <row r="1316" spans="1:6" ht="25.5">
      <c r="A1316" s="12" t="s">
        <v>3814</v>
      </c>
      <c r="B1316" s="13" t="s">
        <v>3815</v>
      </c>
      <c r="C1316" s="14" t="s">
        <v>2250</v>
      </c>
      <c r="D1316" s="15">
        <v>1748.33</v>
      </c>
      <c r="E1316" s="15">
        <v>100.32</v>
      </c>
      <c r="F1316" s="15">
        <v>1848.65</v>
      </c>
    </row>
    <row r="1317" spans="1:6" ht="25.5">
      <c r="A1317" s="12" t="s">
        <v>3816</v>
      </c>
      <c r="B1317" s="13" t="s">
        <v>3817</v>
      </c>
      <c r="C1317" s="14" t="s">
        <v>2250</v>
      </c>
      <c r="D1317" s="15">
        <v>2237.5</v>
      </c>
      <c r="E1317" s="15">
        <v>100.32</v>
      </c>
      <c r="F1317" s="15">
        <v>2337.8200000000002</v>
      </c>
    </row>
    <row r="1318" spans="1:6" ht="25.5">
      <c r="A1318" s="12" t="s">
        <v>3818</v>
      </c>
      <c r="B1318" s="13" t="s">
        <v>3819</v>
      </c>
      <c r="C1318" s="14" t="s">
        <v>2250</v>
      </c>
      <c r="D1318" s="15">
        <v>3555</v>
      </c>
      <c r="E1318" s="15">
        <v>100.32</v>
      </c>
      <c r="F1318" s="15">
        <v>3655.32</v>
      </c>
    </row>
    <row r="1319" spans="1:6" ht="25.5">
      <c r="A1319" s="12" t="s">
        <v>3820</v>
      </c>
      <c r="B1319" s="13" t="s">
        <v>1069</v>
      </c>
      <c r="C1319" s="14" t="s">
        <v>2250</v>
      </c>
      <c r="D1319" s="15">
        <v>6926.11</v>
      </c>
      <c r="E1319" s="15">
        <v>250.8</v>
      </c>
      <c r="F1319" s="15">
        <v>7176.91</v>
      </c>
    </row>
    <row r="1320" spans="1:6" ht="25.5">
      <c r="A1320" s="12" t="s">
        <v>3821</v>
      </c>
      <c r="B1320" s="13" t="s">
        <v>1070</v>
      </c>
      <c r="C1320" s="14" t="s">
        <v>2250</v>
      </c>
      <c r="D1320" s="15">
        <v>14969.39</v>
      </c>
      <c r="E1320" s="15">
        <v>250.8</v>
      </c>
      <c r="F1320" s="15">
        <v>15220.19</v>
      </c>
    </row>
    <row r="1321" spans="1:6" ht="25.5">
      <c r="A1321" s="12" t="s">
        <v>3822</v>
      </c>
      <c r="B1321" s="13" t="s">
        <v>1071</v>
      </c>
      <c r="C1321" s="14" t="s">
        <v>2250</v>
      </c>
      <c r="D1321" s="15">
        <v>16334.53</v>
      </c>
      <c r="E1321" s="15">
        <v>250.8</v>
      </c>
      <c r="F1321" s="15">
        <v>16585.330000000002</v>
      </c>
    </row>
    <row r="1322" spans="1:6" ht="25.5">
      <c r="A1322" s="12" t="s">
        <v>3823</v>
      </c>
      <c r="B1322" s="13" t="s">
        <v>1072</v>
      </c>
      <c r="C1322" s="14" t="s">
        <v>2250</v>
      </c>
      <c r="D1322" s="15">
        <v>8659.24</v>
      </c>
      <c r="E1322" s="15">
        <v>250.8</v>
      </c>
      <c r="F1322" s="15">
        <v>8910.0400000000009</v>
      </c>
    </row>
    <row r="1323" spans="1:6" ht="25.5">
      <c r="A1323" s="12" t="s">
        <v>3824</v>
      </c>
      <c r="B1323" s="13" t="s">
        <v>3825</v>
      </c>
      <c r="C1323" s="14" t="s">
        <v>2250</v>
      </c>
      <c r="D1323" s="15">
        <v>51101.86</v>
      </c>
      <c r="E1323" s="15">
        <v>401.28</v>
      </c>
      <c r="F1323" s="15">
        <v>51503.14</v>
      </c>
    </row>
    <row r="1324" spans="1:6" ht="25.5">
      <c r="A1324" s="12" t="s">
        <v>3826</v>
      </c>
      <c r="B1324" s="13" t="s">
        <v>5945</v>
      </c>
      <c r="C1324" s="14" t="s">
        <v>2250</v>
      </c>
      <c r="D1324" s="15">
        <v>5368.33</v>
      </c>
      <c r="E1324" s="15">
        <v>100.32</v>
      </c>
      <c r="F1324" s="15">
        <v>5468.65</v>
      </c>
    </row>
    <row r="1325" spans="1:6" ht="25.5">
      <c r="A1325" s="12" t="s">
        <v>5946</v>
      </c>
      <c r="B1325" s="13" t="s">
        <v>1073</v>
      </c>
      <c r="C1325" s="14" t="s">
        <v>2250</v>
      </c>
      <c r="D1325" s="15">
        <v>23151.75</v>
      </c>
      <c r="E1325" s="15">
        <v>401.28</v>
      </c>
      <c r="F1325" s="15">
        <v>23553.03</v>
      </c>
    </row>
    <row r="1326" spans="1:6" ht="25.5">
      <c r="A1326" s="12" t="s">
        <v>5947</v>
      </c>
      <c r="B1326" s="13" t="s">
        <v>5948</v>
      </c>
      <c r="C1326" s="14" t="s">
        <v>2250</v>
      </c>
      <c r="D1326" s="15">
        <v>33565.79</v>
      </c>
      <c r="E1326" s="15">
        <v>401.28</v>
      </c>
      <c r="F1326" s="15">
        <v>33967.07</v>
      </c>
    </row>
    <row r="1327" spans="1:6" ht="25.5">
      <c r="A1327" s="12" t="s">
        <v>5949</v>
      </c>
      <c r="B1327" s="13" t="s">
        <v>1074</v>
      </c>
      <c r="C1327" s="14" t="s">
        <v>5320</v>
      </c>
      <c r="D1327" s="15">
        <v>17.079999999999998</v>
      </c>
      <c r="E1327" s="15">
        <v>7.09</v>
      </c>
      <c r="F1327" s="15">
        <v>24.17</v>
      </c>
    </row>
    <row r="1328" spans="1:6" ht="25.5">
      <c r="A1328" s="12" t="s">
        <v>5950</v>
      </c>
      <c r="B1328" s="13" t="s">
        <v>3332</v>
      </c>
      <c r="C1328" s="14" t="s">
        <v>2250</v>
      </c>
      <c r="D1328" s="15">
        <v>14.18</v>
      </c>
      <c r="E1328" s="15">
        <v>3.55</v>
      </c>
      <c r="F1328" s="15">
        <v>17.73</v>
      </c>
    </row>
    <row r="1329" spans="1:6">
      <c r="A1329" s="12" t="s">
        <v>5951</v>
      </c>
      <c r="B1329" s="13" t="s">
        <v>3333</v>
      </c>
      <c r="C1329" s="14" t="s">
        <v>2250</v>
      </c>
      <c r="D1329" s="15">
        <v>612.89</v>
      </c>
      <c r="E1329" s="15">
        <v>22.46</v>
      </c>
      <c r="F1329" s="15">
        <v>635.35</v>
      </c>
    </row>
    <row r="1330" spans="1:6">
      <c r="A1330" s="12" t="s">
        <v>5952</v>
      </c>
      <c r="B1330" s="13" t="s">
        <v>3334</v>
      </c>
      <c r="C1330" s="14" t="s">
        <v>2250</v>
      </c>
      <c r="D1330" s="15">
        <v>9.7100000000000009</v>
      </c>
      <c r="E1330" s="15">
        <v>3.55</v>
      </c>
      <c r="F1330" s="15">
        <v>13.26</v>
      </c>
    </row>
    <row r="1331" spans="1:6">
      <c r="A1331" s="12" t="s">
        <v>5953</v>
      </c>
      <c r="B1331" s="13" t="s">
        <v>3335</v>
      </c>
      <c r="C1331" s="14" t="s">
        <v>2250</v>
      </c>
      <c r="D1331" s="15">
        <v>1.1499999999999999</v>
      </c>
      <c r="E1331" s="15">
        <v>2.66</v>
      </c>
      <c r="F1331" s="15">
        <v>3.81</v>
      </c>
    </row>
    <row r="1332" spans="1:6">
      <c r="A1332" s="12" t="s">
        <v>5954</v>
      </c>
      <c r="B1332" s="13" t="s">
        <v>3336</v>
      </c>
      <c r="C1332" s="14" t="s">
        <v>2250</v>
      </c>
      <c r="D1332" s="15">
        <v>5.64</v>
      </c>
      <c r="E1332" s="15">
        <v>3.55</v>
      </c>
      <c r="F1332" s="15">
        <v>9.19</v>
      </c>
    </row>
    <row r="1333" spans="1:6">
      <c r="A1333" s="12" t="s">
        <v>5955</v>
      </c>
      <c r="B1333" s="13" t="s">
        <v>3337</v>
      </c>
      <c r="C1333" s="14" t="s">
        <v>2250</v>
      </c>
      <c r="D1333" s="15">
        <v>109.35</v>
      </c>
      <c r="E1333" s="15">
        <v>0.37</v>
      </c>
      <c r="F1333" s="15">
        <v>109.72</v>
      </c>
    </row>
    <row r="1334" spans="1:6" ht="25.5">
      <c r="A1334" s="12" t="s">
        <v>5956</v>
      </c>
      <c r="B1334" s="13" t="s">
        <v>3338</v>
      </c>
      <c r="C1334" s="14" t="s">
        <v>2250</v>
      </c>
      <c r="D1334" s="15">
        <v>140.43</v>
      </c>
      <c r="E1334" s="15">
        <v>8.8699999999999992</v>
      </c>
      <c r="F1334" s="15">
        <v>149.30000000000001</v>
      </c>
    </row>
    <row r="1335" spans="1:6" ht="25.5">
      <c r="A1335" s="12" t="s">
        <v>5957</v>
      </c>
      <c r="B1335" s="13" t="s">
        <v>3339</v>
      </c>
      <c r="C1335" s="14" t="s">
        <v>2250</v>
      </c>
      <c r="D1335" s="15">
        <v>55.92</v>
      </c>
      <c r="E1335" s="15">
        <v>25.08</v>
      </c>
      <c r="F1335" s="15">
        <v>81</v>
      </c>
    </row>
    <row r="1336" spans="1:6" ht="25.5">
      <c r="A1336" s="12" t="s">
        <v>5958</v>
      </c>
      <c r="B1336" s="13" t="s">
        <v>3340</v>
      </c>
      <c r="C1336" s="14" t="s">
        <v>2250</v>
      </c>
      <c r="D1336" s="15">
        <v>95.69</v>
      </c>
      <c r="E1336" s="15">
        <v>8.8699999999999992</v>
      </c>
      <c r="F1336" s="15">
        <v>104.56</v>
      </c>
    </row>
    <row r="1337" spans="1:6" ht="25.5">
      <c r="A1337" s="12" t="s">
        <v>5959</v>
      </c>
      <c r="B1337" s="13" t="s">
        <v>5960</v>
      </c>
      <c r="C1337" s="14" t="s">
        <v>2261</v>
      </c>
      <c r="D1337" s="15">
        <v>241.25</v>
      </c>
      <c r="E1337" s="15">
        <v>50.16</v>
      </c>
      <c r="F1337" s="15">
        <v>291.41000000000003</v>
      </c>
    </row>
    <row r="1338" spans="1:6">
      <c r="A1338" s="12" t="s">
        <v>5961</v>
      </c>
      <c r="B1338" s="13" t="s">
        <v>1849</v>
      </c>
      <c r="C1338" s="14" t="s">
        <v>2250</v>
      </c>
      <c r="D1338" s="15">
        <v>61.92</v>
      </c>
      <c r="E1338" s="15">
        <v>50.16</v>
      </c>
      <c r="F1338" s="15">
        <v>112.08</v>
      </c>
    </row>
    <row r="1339" spans="1:6">
      <c r="A1339" s="12" t="s">
        <v>5962</v>
      </c>
      <c r="B1339" s="13" t="s">
        <v>1850</v>
      </c>
      <c r="C1339" s="14" t="s">
        <v>2250</v>
      </c>
      <c r="D1339" s="15">
        <v>91.98</v>
      </c>
      <c r="E1339" s="15">
        <v>50.16</v>
      </c>
      <c r="F1339" s="15">
        <v>142.13999999999999</v>
      </c>
    </row>
    <row r="1340" spans="1:6" ht="25.5">
      <c r="A1340" s="12" t="s">
        <v>5963</v>
      </c>
      <c r="B1340" s="13" t="s">
        <v>1851</v>
      </c>
      <c r="C1340" s="14" t="s">
        <v>151</v>
      </c>
      <c r="D1340" s="15">
        <v>365.8</v>
      </c>
      <c r="E1340" s="15">
        <v>0.37</v>
      </c>
      <c r="F1340" s="15">
        <v>366.17</v>
      </c>
    </row>
    <row r="1341" spans="1:6" ht="25.5">
      <c r="A1341" s="12" t="s">
        <v>5964</v>
      </c>
      <c r="B1341" s="13" t="s">
        <v>1852</v>
      </c>
      <c r="C1341" s="14" t="s">
        <v>151</v>
      </c>
      <c r="D1341" s="15">
        <v>761.01</v>
      </c>
      <c r="E1341" s="15">
        <v>0.37</v>
      </c>
      <c r="F1341" s="15">
        <v>761.38</v>
      </c>
    </row>
    <row r="1342" spans="1:6">
      <c r="A1342" s="12" t="s">
        <v>3210</v>
      </c>
      <c r="B1342" s="13" t="s">
        <v>1853</v>
      </c>
      <c r="C1342" s="14" t="s">
        <v>2250</v>
      </c>
      <c r="D1342" s="15">
        <v>10.73</v>
      </c>
      <c r="E1342" s="15">
        <v>17.73</v>
      </c>
      <c r="F1342" s="15">
        <v>28.46</v>
      </c>
    </row>
    <row r="1343" spans="1:6">
      <c r="A1343" s="12" t="s">
        <v>3211</v>
      </c>
      <c r="B1343" s="13" t="s">
        <v>3212</v>
      </c>
      <c r="C1343" s="14" t="s">
        <v>151</v>
      </c>
      <c r="D1343" s="15">
        <v>274.41000000000003</v>
      </c>
      <c r="E1343" s="15">
        <v>0.37</v>
      </c>
      <c r="F1343" s="15">
        <v>274.77999999999997</v>
      </c>
    </row>
    <row r="1344" spans="1:6">
      <c r="A1344" s="12" t="s">
        <v>3213</v>
      </c>
      <c r="B1344" s="13" t="s">
        <v>1854</v>
      </c>
      <c r="C1344" s="14" t="s">
        <v>2250</v>
      </c>
      <c r="D1344" s="15">
        <v>0</v>
      </c>
      <c r="E1344" s="15">
        <v>100.32</v>
      </c>
      <c r="F1344" s="15">
        <v>100.32</v>
      </c>
    </row>
    <row r="1345" spans="1:6" ht="25.5">
      <c r="A1345" s="12" t="s">
        <v>3214</v>
      </c>
      <c r="B1345" s="13" t="s">
        <v>3215</v>
      </c>
      <c r="C1345" s="14" t="s">
        <v>151</v>
      </c>
      <c r="D1345" s="15">
        <v>798.73</v>
      </c>
      <c r="E1345" s="15">
        <v>0.37</v>
      </c>
      <c r="F1345" s="15">
        <v>799.1</v>
      </c>
    </row>
    <row r="1346" spans="1:6">
      <c r="A1346" s="12" t="s">
        <v>3216</v>
      </c>
      <c r="B1346" s="13" t="s">
        <v>1855</v>
      </c>
      <c r="C1346" s="14" t="s">
        <v>1716</v>
      </c>
      <c r="D1346" s="15">
        <v>8.66</v>
      </c>
      <c r="E1346" s="15">
        <v>0.28999999999999998</v>
      </c>
      <c r="F1346" s="15">
        <v>8.9499999999999993</v>
      </c>
    </row>
    <row r="1347" spans="1:6">
      <c r="A1347" s="12" t="s">
        <v>3217</v>
      </c>
      <c r="B1347" s="13" t="s">
        <v>1856</v>
      </c>
      <c r="C1347" s="14" t="s">
        <v>1716</v>
      </c>
      <c r="D1347" s="15">
        <v>8.66</v>
      </c>
      <c r="E1347" s="15">
        <v>0.44</v>
      </c>
      <c r="F1347" s="15">
        <v>9.1</v>
      </c>
    </row>
    <row r="1348" spans="1:6" ht="38.25">
      <c r="A1348" s="12" t="s">
        <v>3218</v>
      </c>
      <c r="B1348" s="13" t="s">
        <v>3219</v>
      </c>
      <c r="C1348" s="14" t="s">
        <v>2250</v>
      </c>
      <c r="D1348" s="15">
        <v>30.37</v>
      </c>
      <c r="E1348" s="15">
        <v>3.68</v>
      </c>
      <c r="F1348" s="15">
        <v>34.049999999999997</v>
      </c>
    </row>
    <row r="1349" spans="1:6">
      <c r="A1349" s="12" t="s">
        <v>3220</v>
      </c>
      <c r="B1349" s="13" t="s">
        <v>1857</v>
      </c>
      <c r="C1349" s="14" t="s">
        <v>151</v>
      </c>
      <c r="D1349" s="15">
        <v>27.53</v>
      </c>
      <c r="E1349" s="15">
        <v>0.37</v>
      </c>
      <c r="F1349" s="15">
        <v>27.9</v>
      </c>
    </row>
    <row r="1350" spans="1:6">
      <c r="A1350" s="12" t="s">
        <v>4668</v>
      </c>
      <c r="B1350" s="13" t="s">
        <v>1858</v>
      </c>
      <c r="C1350" s="14" t="s">
        <v>2250</v>
      </c>
      <c r="D1350" s="15">
        <v>6.24</v>
      </c>
      <c r="E1350" s="15">
        <v>25.08</v>
      </c>
      <c r="F1350" s="15">
        <v>31.32</v>
      </c>
    </row>
    <row r="1351" spans="1:6">
      <c r="A1351" s="12" t="s">
        <v>4669</v>
      </c>
      <c r="B1351" s="13" t="s">
        <v>1859</v>
      </c>
      <c r="C1351" s="14" t="s">
        <v>2250</v>
      </c>
      <c r="D1351" s="15">
        <v>24.25</v>
      </c>
      <c r="E1351" s="15">
        <v>0.37</v>
      </c>
      <c r="F1351" s="15">
        <v>24.62</v>
      </c>
    </row>
    <row r="1352" spans="1:6" ht="25.5">
      <c r="A1352" s="12" t="s">
        <v>4670</v>
      </c>
      <c r="B1352" s="13" t="s">
        <v>1860</v>
      </c>
      <c r="C1352" s="14" t="s">
        <v>2250</v>
      </c>
      <c r="D1352" s="15">
        <v>64.89</v>
      </c>
      <c r="E1352" s="15">
        <v>50.16</v>
      </c>
      <c r="F1352" s="15">
        <v>115.05</v>
      </c>
    </row>
    <row r="1353" spans="1:6" ht="25.5">
      <c r="A1353" s="12" t="s">
        <v>4671</v>
      </c>
      <c r="B1353" s="13" t="s">
        <v>1861</v>
      </c>
      <c r="C1353" s="14" t="s">
        <v>2250</v>
      </c>
      <c r="D1353" s="15">
        <v>152.75</v>
      </c>
      <c r="E1353" s="15">
        <v>3.55</v>
      </c>
      <c r="F1353" s="15">
        <v>156.30000000000001</v>
      </c>
    </row>
    <row r="1354" spans="1:6" ht="25.5">
      <c r="A1354" s="12" t="s">
        <v>4672</v>
      </c>
      <c r="B1354" s="13" t="s">
        <v>1862</v>
      </c>
      <c r="C1354" s="14" t="s">
        <v>2250</v>
      </c>
      <c r="D1354" s="15">
        <v>124</v>
      </c>
      <c r="E1354" s="15">
        <v>0.37</v>
      </c>
      <c r="F1354" s="15">
        <v>124.37</v>
      </c>
    </row>
    <row r="1355" spans="1:6" ht="25.5">
      <c r="A1355" s="12" t="s">
        <v>4673</v>
      </c>
      <c r="B1355" s="13" t="s">
        <v>1863</v>
      </c>
      <c r="C1355" s="14" t="s">
        <v>2250</v>
      </c>
      <c r="D1355" s="15">
        <v>47.4</v>
      </c>
      <c r="E1355" s="15">
        <v>31.05</v>
      </c>
      <c r="F1355" s="15">
        <v>78.45</v>
      </c>
    </row>
    <row r="1356" spans="1:6" ht="25.5">
      <c r="A1356" s="12" t="s">
        <v>4674</v>
      </c>
      <c r="B1356" s="13" t="s">
        <v>1864</v>
      </c>
      <c r="C1356" s="14" t="s">
        <v>2250</v>
      </c>
      <c r="D1356" s="15">
        <v>83.69</v>
      </c>
      <c r="E1356" s="15">
        <v>43.26</v>
      </c>
      <c r="F1356" s="15">
        <v>126.95</v>
      </c>
    </row>
    <row r="1357" spans="1:6" ht="25.5">
      <c r="A1357" s="12" t="s">
        <v>4675</v>
      </c>
      <c r="B1357" s="13" t="s">
        <v>1865</v>
      </c>
      <c r="C1357" s="14" t="s">
        <v>2250</v>
      </c>
      <c r="D1357" s="15">
        <v>134.65</v>
      </c>
      <c r="E1357" s="15">
        <v>55.46</v>
      </c>
      <c r="F1357" s="15">
        <v>190.11</v>
      </c>
    </row>
    <row r="1358" spans="1:6" ht="25.5">
      <c r="A1358" s="12" t="s">
        <v>4676</v>
      </c>
      <c r="B1358" s="13" t="s">
        <v>208</v>
      </c>
      <c r="C1358" s="14" t="s">
        <v>2250</v>
      </c>
      <c r="D1358" s="15">
        <v>222.76</v>
      </c>
      <c r="E1358" s="15">
        <v>68.69</v>
      </c>
      <c r="F1358" s="15">
        <v>291.45</v>
      </c>
    </row>
    <row r="1359" spans="1:6" ht="25.5">
      <c r="A1359" s="12" t="s">
        <v>4677</v>
      </c>
      <c r="B1359" s="13" t="s">
        <v>209</v>
      </c>
      <c r="C1359" s="14" t="s">
        <v>2250</v>
      </c>
      <c r="D1359" s="15">
        <v>511.09</v>
      </c>
      <c r="E1359" s="15">
        <v>92.04</v>
      </c>
      <c r="F1359" s="15">
        <v>603.13</v>
      </c>
    </row>
    <row r="1360" spans="1:6" ht="25.5">
      <c r="A1360" s="12" t="s">
        <v>4678</v>
      </c>
      <c r="B1360" s="13" t="s">
        <v>210</v>
      </c>
      <c r="C1360" s="14" t="s">
        <v>2250</v>
      </c>
      <c r="D1360" s="15">
        <v>42.51</v>
      </c>
      <c r="E1360" s="15">
        <v>26.6</v>
      </c>
      <c r="F1360" s="15">
        <v>69.11</v>
      </c>
    </row>
    <row r="1361" spans="1:6" ht="25.5">
      <c r="A1361" s="12" t="s">
        <v>4679</v>
      </c>
      <c r="B1361" s="13" t="s">
        <v>211</v>
      </c>
      <c r="C1361" s="14" t="s">
        <v>2250</v>
      </c>
      <c r="D1361" s="15">
        <v>80.260000000000005</v>
      </c>
      <c r="E1361" s="15">
        <v>35.46</v>
      </c>
      <c r="F1361" s="15">
        <v>115.72</v>
      </c>
    </row>
    <row r="1362" spans="1:6" ht="25.5">
      <c r="A1362" s="12" t="s">
        <v>4680</v>
      </c>
      <c r="B1362" s="13" t="s">
        <v>212</v>
      </c>
      <c r="C1362" s="14" t="s">
        <v>2250</v>
      </c>
      <c r="D1362" s="15">
        <v>137.36000000000001</v>
      </c>
      <c r="E1362" s="15">
        <v>44.33</v>
      </c>
      <c r="F1362" s="15">
        <v>181.69</v>
      </c>
    </row>
    <row r="1363" spans="1:6" ht="25.5">
      <c r="A1363" s="12" t="s">
        <v>4681</v>
      </c>
      <c r="B1363" s="13" t="s">
        <v>213</v>
      </c>
      <c r="C1363" s="14" t="s">
        <v>2250</v>
      </c>
      <c r="D1363" s="15">
        <v>205.55</v>
      </c>
      <c r="E1363" s="15">
        <v>53.19</v>
      </c>
      <c r="F1363" s="15">
        <v>258.74</v>
      </c>
    </row>
    <row r="1364" spans="1:6" ht="38.25">
      <c r="A1364" s="12" t="s">
        <v>4682</v>
      </c>
      <c r="B1364" s="13" t="s">
        <v>4683</v>
      </c>
      <c r="C1364" s="14" t="s">
        <v>143</v>
      </c>
      <c r="D1364" s="15">
        <v>556.88</v>
      </c>
      <c r="E1364" s="15">
        <v>28.54</v>
      </c>
      <c r="F1364" s="15">
        <v>585.41999999999996</v>
      </c>
    </row>
    <row r="1365" spans="1:6" ht="38.25">
      <c r="A1365" s="12" t="s">
        <v>4684</v>
      </c>
      <c r="B1365" s="13" t="s">
        <v>4685</v>
      </c>
      <c r="C1365" s="14" t="s">
        <v>2250</v>
      </c>
      <c r="D1365" s="15">
        <v>72.48</v>
      </c>
      <c r="E1365" s="15">
        <v>20.21</v>
      </c>
      <c r="F1365" s="15">
        <v>92.69</v>
      </c>
    </row>
    <row r="1366" spans="1:6" ht="38.25">
      <c r="A1366" s="12" t="s">
        <v>4686</v>
      </c>
      <c r="B1366" s="13" t="s">
        <v>4687</v>
      </c>
      <c r="C1366" s="14" t="s">
        <v>2250</v>
      </c>
      <c r="D1366" s="15">
        <v>99.57</v>
      </c>
      <c r="E1366" s="15">
        <v>20.21</v>
      </c>
      <c r="F1366" s="15">
        <v>119.78</v>
      </c>
    </row>
    <row r="1367" spans="1:6" ht="38.25">
      <c r="A1367" s="12" t="s">
        <v>4688</v>
      </c>
      <c r="B1367" s="13" t="s">
        <v>4689</v>
      </c>
      <c r="C1367" s="14" t="s">
        <v>2250</v>
      </c>
      <c r="D1367" s="15">
        <v>126.64</v>
      </c>
      <c r="E1367" s="15">
        <v>20.21</v>
      </c>
      <c r="F1367" s="15">
        <v>146.85</v>
      </c>
    </row>
    <row r="1368" spans="1:6" ht="38.25">
      <c r="A1368" s="12" t="s">
        <v>4690</v>
      </c>
      <c r="B1368" s="13" t="s">
        <v>1511</v>
      </c>
      <c r="C1368" s="14" t="s">
        <v>2250</v>
      </c>
      <c r="D1368" s="15">
        <v>170.85</v>
      </c>
      <c r="E1368" s="15">
        <v>21.88</v>
      </c>
      <c r="F1368" s="15">
        <v>192.73</v>
      </c>
    </row>
    <row r="1369" spans="1:6" ht="38.25">
      <c r="A1369" s="12" t="s">
        <v>1512</v>
      </c>
      <c r="B1369" s="13" t="s">
        <v>1513</v>
      </c>
      <c r="C1369" s="14" t="s">
        <v>2250</v>
      </c>
      <c r="D1369" s="15">
        <v>218.66</v>
      </c>
      <c r="E1369" s="15">
        <v>23.55</v>
      </c>
      <c r="F1369" s="15">
        <v>242.21</v>
      </c>
    </row>
    <row r="1370" spans="1:6" ht="38.25">
      <c r="A1370" s="12" t="s">
        <v>1514</v>
      </c>
      <c r="B1370" s="13" t="s">
        <v>1515</v>
      </c>
      <c r="C1370" s="14" t="s">
        <v>2250</v>
      </c>
      <c r="D1370" s="15">
        <v>269.27</v>
      </c>
      <c r="E1370" s="15">
        <v>23.55</v>
      </c>
      <c r="F1370" s="15">
        <v>292.82</v>
      </c>
    </row>
    <row r="1371" spans="1:6" ht="38.25">
      <c r="A1371" s="12" t="s">
        <v>1516</v>
      </c>
      <c r="B1371" s="13" t="s">
        <v>4985</v>
      </c>
      <c r="C1371" s="14" t="s">
        <v>2250</v>
      </c>
      <c r="D1371" s="15">
        <v>101.2</v>
      </c>
      <c r="E1371" s="15">
        <v>35.46</v>
      </c>
      <c r="F1371" s="15">
        <v>136.66</v>
      </c>
    </row>
    <row r="1372" spans="1:6" ht="38.25">
      <c r="A1372" s="12" t="s">
        <v>4986</v>
      </c>
      <c r="B1372" s="13" t="s">
        <v>4987</v>
      </c>
      <c r="C1372" s="14" t="s">
        <v>2250</v>
      </c>
      <c r="D1372" s="15">
        <v>120.37</v>
      </c>
      <c r="E1372" s="15">
        <v>35.46</v>
      </c>
      <c r="F1372" s="15">
        <v>155.83000000000001</v>
      </c>
    </row>
    <row r="1373" spans="1:6" ht="38.25">
      <c r="A1373" s="12" t="s">
        <v>3202</v>
      </c>
      <c r="B1373" s="13" t="s">
        <v>3203</v>
      </c>
      <c r="C1373" s="14" t="s">
        <v>2250</v>
      </c>
      <c r="D1373" s="15">
        <v>131.44999999999999</v>
      </c>
      <c r="E1373" s="15">
        <v>44.33</v>
      </c>
      <c r="F1373" s="15">
        <v>175.78</v>
      </c>
    </row>
    <row r="1374" spans="1:6" ht="38.25">
      <c r="A1374" s="12" t="s">
        <v>3204</v>
      </c>
      <c r="B1374" s="13" t="s">
        <v>5526</v>
      </c>
      <c r="C1374" s="14" t="s">
        <v>2250</v>
      </c>
      <c r="D1374" s="15">
        <v>199.56</v>
      </c>
      <c r="E1374" s="15">
        <v>53.19</v>
      </c>
      <c r="F1374" s="15">
        <v>252.75</v>
      </c>
    </row>
    <row r="1375" spans="1:6" ht="38.25">
      <c r="A1375" s="12" t="s">
        <v>5527</v>
      </c>
      <c r="B1375" s="13" t="s">
        <v>5528</v>
      </c>
      <c r="C1375" s="14" t="s">
        <v>2250</v>
      </c>
      <c r="D1375" s="15">
        <v>248.44</v>
      </c>
      <c r="E1375" s="15">
        <v>62.06</v>
      </c>
      <c r="F1375" s="15">
        <v>310.5</v>
      </c>
    </row>
    <row r="1376" spans="1:6" ht="38.25">
      <c r="A1376" s="12" t="s">
        <v>5529</v>
      </c>
      <c r="B1376" s="13" t="s">
        <v>5530</v>
      </c>
      <c r="C1376" s="14" t="s">
        <v>2250</v>
      </c>
      <c r="D1376" s="15">
        <v>309.64999999999998</v>
      </c>
      <c r="E1376" s="15">
        <v>70.92</v>
      </c>
      <c r="F1376" s="15">
        <v>380.57</v>
      </c>
    </row>
    <row r="1377" spans="1:6" ht="38.25">
      <c r="A1377" s="12" t="s">
        <v>5531</v>
      </c>
      <c r="B1377" s="13" t="s">
        <v>5532</v>
      </c>
      <c r="C1377" s="14" t="s">
        <v>143</v>
      </c>
      <c r="D1377" s="15">
        <v>569.5</v>
      </c>
      <c r="E1377" s="15">
        <v>11.88</v>
      </c>
      <c r="F1377" s="15">
        <v>581.38</v>
      </c>
    </row>
    <row r="1378" spans="1:6" ht="38.25">
      <c r="A1378" s="12" t="s">
        <v>5533</v>
      </c>
      <c r="B1378" s="13" t="s">
        <v>5534</v>
      </c>
      <c r="C1378" s="14" t="s">
        <v>2250</v>
      </c>
      <c r="D1378" s="15">
        <v>1426.51</v>
      </c>
      <c r="E1378" s="15">
        <v>52.12</v>
      </c>
      <c r="F1378" s="15">
        <v>1478.63</v>
      </c>
    </row>
    <row r="1379" spans="1:6" ht="38.25">
      <c r="A1379" s="12" t="s">
        <v>5535</v>
      </c>
      <c r="B1379" s="13" t="s">
        <v>5536</v>
      </c>
      <c r="C1379" s="14" t="s">
        <v>2250</v>
      </c>
      <c r="D1379" s="15">
        <v>2341.2800000000002</v>
      </c>
      <c r="E1379" s="15">
        <v>52.12</v>
      </c>
      <c r="F1379" s="15">
        <v>2393.4</v>
      </c>
    </row>
    <row r="1380" spans="1:6" ht="38.25">
      <c r="A1380" s="12" t="s">
        <v>5537</v>
      </c>
      <c r="B1380" s="13" t="s">
        <v>214</v>
      </c>
      <c r="C1380" s="14" t="s">
        <v>2250</v>
      </c>
      <c r="D1380" s="15">
        <v>4458.8500000000004</v>
      </c>
      <c r="E1380" s="15">
        <v>52.12</v>
      </c>
      <c r="F1380" s="15">
        <v>4510.97</v>
      </c>
    </row>
    <row r="1381" spans="1:6" ht="38.25">
      <c r="A1381" s="12" t="s">
        <v>5538</v>
      </c>
      <c r="B1381" s="13" t="s">
        <v>4002</v>
      </c>
      <c r="C1381" s="14" t="s">
        <v>2250</v>
      </c>
      <c r="D1381" s="15">
        <v>6191.63</v>
      </c>
      <c r="E1381" s="15">
        <v>52.12</v>
      </c>
      <c r="F1381" s="15">
        <v>6243.75</v>
      </c>
    </row>
    <row r="1382" spans="1:6" ht="38.25">
      <c r="A1382" s="12" t="s">
        <v>4003</v>
      </c>
      <c r="B1382" s="13" t="s">
        <v>4004</v>
      </c>
      <c r="C1382" s="14" t="s">
        <v>2250</v>
      </c>
      <c r="D1382" s="15">
        <v>1441.27</v>
      </c>
      <c r="E1382" s="15">
        <v>52.12</v>
      </c>
      <c r="F1382" s="15">
        <v>1493.39</v>
      </c>
    </row>
    <row r="1383" spans="1:6" ht="38.25">
      <c r="A1383" s="12" t="s">
        <v>4005</v>
      </c>
      <c r="B1383" s="13" t="s">
        <v>4006</v>
      </c>
      <c r="C1383" s="14" t="s">
        <v>2250</v>
      </c>
      <c r="D1383" s="15">
        <v>4873.95</v>
      </c>
      <c r="E1383" s="15">
        <v>52.12</v>
      </c>
      <c r="F1383" s="15">
        <v>4926.07</v>
      </c>
    </row>
    <row r="1384" spans="1:6" ht="38.25">
      <c r="A1384" s="12" t="s">
        <v>4007</v>
      </c>
      <c r="B1384" s="13" t="s">
        <v>4008</v>
      </c>
      <c r="C1384" s="14" t="s">
        <v>2250</v>
      </c>
      <c r="D1384" s="15">
        <v>10921.16</v>
      </c>
      <c r="E1384" s="15">
        <v>78.180000000000007</v>
      </c>
      <c r="F1384" s="15">
        <v>10999.34</v>
      </c>
    </row>
    <row r="1385" spans="1:6" ht="38.25">
      <c r="A1385" s="12" t="s">
        <v>4009</v>
      </c>
      <c r="B1385" s="13" t="s">
        <v>1517</v>
      </c>
      <c r="C1385" s="14" t="s">
        <v>2250</v>
      </c>
      <c r="D1385" s="15">
        <v>4849.24</v>
      </c>
      <c r="E1385" s="15">
        <v>52.12</v>
      </c>
      <c r="F1385" s="15">
        <v>4901.3599999999997</v>
      </c>
    </row>
    <row r="1386" spans="1:6" ht="38.25">
      <c r="A1386" s="12" t="s">
        <v>1518</v>
      </c>
      <c r="B1386" s="13" t="s">
        <v>1519</v>
      </c>
      <c r="C1386" s="14" t="s">
        <v>143</v>
      </c>
      <c r="D1386" s="15">
        <v>1150.53</v>
      </c>
      <c r="E1386" s="15">
        <v>46.69</v>
      </c>
      <c r="F1386" s="15">
        <v>1197.22</v>
      </c>
    </row>
    <row r="1387" spans="1:6">
      <c r="A1387" s="12" t="s">
        <v>1520</v>
      </c>
      <c r="B1387" s="13" t="s">
        <v>215</v>
      </c>
      <c r="C1387" s="14" t="s">
        <v>253</v>
      </c>
      <c r="D1387" s="15">
        <v>38</v>
      </c>
      <c r="E1387" s="15">
        <v>3.11</v>
      </c>
      <c r="F1387" s="15">
        <v>41.11</v>
      </c>
    </row>
    <row r="1388" spans="1:6">
      <c r="A1388" s="12" t="s">
        <v>1521</v>
      </c>
      <c r="B1388" s="13" t="s">
        <v>216</v>
      </c>
      <c r="C1388" s="14" t="s">
        <v>2250</v>
      </c>
      <c r="D1388" s="15">
        <v>12.99</v>
      </c>
      <c r="E1388" s="15">
        <v>5.32</v>
      </c>
      <c r="F1388" s="15">
        <v>18.309999999999999</v>
      </c>
    </row>
    <row r="1389" spans="1:6">
      <c r="A1389" s="12" t="s">
        <v>1522</v>
      </c>
      <c r="B1389" s="13" t="s">
        <v>217</v>
      </c>
      <c r="C1389" s="14" t="s">
        <v>2250</v>
      </c>
      <c r="D1389" s="15">
        <v>17.079999999999998</v>
      </c>
      <c r="E1389" s="15">
        <v>8.8699999999999992</v>
      </c>
      <c r="F1389" s="15">
        <v>25.95</v>
      </c>
    </row>
    <row r="1390" spans="1:6">
      <c r="A1390" s="12" t="s">
        <v>1523</v>
      </c>
      <c r="B1390" s="13" t="s">
        <v>218</v>
      </c>
      <c r="C1390" s="14" t="s">
        <v>2250</v>
      </c>
      <c r="D1390" s="15">
        <v>17.829999999999998</v>
      </c>
      <c r="E1390" s="15">
        <v>17.73</v>
      </c>
      <c r="F1390" s="15">
        <v>35.56</v>
      </c>
    </row>
    <row r="1391" spans="1:6">
      <c r="A1391" s="12" t="s">
        <v>1524</v>
      </c>
      <c r="B1391" s="13" t="s">
        <v>219</v>
      </c>
      <c r="C1391" s="14" t="s">
        <v>2250</v>
      </c>
      <c r="D1391" s="15">
        <v>64.5</v>
      </c>
      <c r="E1391" s="15">
        <v>17.73</v>
      </c>
      <c r="F1391" s="15">
        <v>82.23</v>
      </c>
    </row>
    <row r="1392" spans="1:6">
      <c r="A1392" s="12" t="s">
        <v>1525</v>
      </c>
      <c r="B1392" s="13" t="s">
        <v>220</v>
      </c>
      <c r="C1392" s="14" t="s">
        <v>2250</v>
      </c>
      <c r="D1392" s="15">
        <v>83.35</v>
      </c>
      <c r="E1392" s="15">
        <v>17.73</v>
      </c>
      <c r="F1392" s="15">
        <v>101.08</v>
      </c>
    </row>
    <row r="1393" spans="1:6">
      <c r="A1393" s="12" t="s">
        <v>1526</v>
      </c>
      <c r="B1393" s="13" t="s">
        <v>242</v>
      </c>
      <c r="C1393" s="14" t="s">
        <v>2250</v>
      </c>
      <c r="D1393" s="15">
        <v>380.33</v>
      </c>
      <c r="E1393" s="15">
        <v>21.28</v>
      </c>
      <c r="F1393" s="15">
        <v>401.61</v>
      </c>
    </row>
    <row r="1394" spans="1:6">
      <c r="A1394" s="12" t="s">
        <v>1527</v>
      </c>
      <c r="B1394" s="13" t="s">
        <v>243</v>
      </c>
      <c r="C1394" s="14" t="s">
        <v>2250</v>
      </c>
      <c r="D1394" s="15">
        <v>474.33</v>
      </c>
      <c r="E1394" s="15">
        <v>21.28</v>
      </c>
      <c r="F1394" s="15">
        <v>495.61</v>
      </c>
    </row>
    <row r="1395" spans="1:6">
      <c r="A1395" s="12" t="s">
        <v>3051</v>
      </c>
      <c r="B1395" s="13" t="s">
        <v>244</v>
      </c>
      <c r="C1395" s="14" t="s">
        <v>2250</v>
      </c>
      <c r="D1395" s="15">
        <v>166.33</v>
      </c>
      <c r="E1395" s="15">
        <v>21.28</v>
      </c>
      <c r="F1395" s="15">
        <v>187.61</v>
      </c>
    </row>
    <row r="1396" spans="1:6">
      <c r="A1396" s="12" t="s">
        <v>3052</v>
      </c>
      <c r="B1396" s="13" t="s">
        <v>1116</v>
      </c>
      <c r="C1396" s="14" t="s">
        <v>2250</v>
      </c>
      <c r="D1396" s="15">
        <v>6.46</v>
      </c>
      <c r="E1396" s="15">
        <v>3.55</v>
      </c>
      <c r="F1396" s="15">
        <v>10.01</v>
      </c>
    </row>
    <row r="1397" spans="1:6">
      <c r="A1397" s="12" t="s">
        <v>3053</v>
      </c>
      <c r="B1397" s="13" t="s">
        <v>1117</v>
      </c>
      <c r="C1397" s="14" t="s">
        <v>2250</v>
      </c>
      <c r="D1397" s="15">
        <v>15.45</v>
      </c>
      <c r="E1397" s="15">
        <v>3.55</v>
      </c>
      <c r="F1397" s="15">
        <v>19</v>
      </c>
    </row>
    <row r="1398" spans="1:6">
      <c r="A1398" s="12" t="s">
        <v>3054</v>
      </c>
      <c r="B1398" s="13" t="s">
        <v>1118</v>
      </c>
      <c r="C1398" s="14" t="s">
        <v>2250</v>
      </c>
      <c r="D1398" s="15">
        <v>32.44</v>
      </c>
      <c r="E1398" s="15">
        <v>3.55</v>
      </c>
      <c r="F1398" s="15">
        <v>35.99</v>
      </c>
    </row>
    <row r="1399" spans="1:6">
      <c r="A1399" s="12" t="s">
        <v>3055</v>
      </c>
      <c r="B1399" s="13" t="s">
        <v>1119</v>
      </c>
      <c r="C1399" s="14" t="s">
        <v>2250</v>
      </c>
      <c r="D1399" s="15">
        <v>46.5</v>
      </c>
      <c r="E1399" s="15">
        <v>3.55</v>
      </c>
      <c r="F1399" s="15">
        <v>50.05</v>
      </c>
    </row>
    <row r="1400" spans="1:6">
      <c r="A1400" s="12" t="s">
        <v>3056</v>
      </c>
      <c r="B1400" s="13" t="s">
        <v>1120</v>
      </c>
      <c r="C1400" s="14" t="s">
        <v>2250</v>
      </c>
      <c r="D1400" s="15">
        <v>168.41</v>
      </c>
      <c r="E1400" s="15">
        <v>3.55</v>
      </c>
      <c r="F1400" s="15">
        <v>171.96</v>
      </c>
    </row>
    <row r="1401" spans="1:6">
      <c r="A1401" s="12" t="s">
        <v>3057</v>
      </c>
      <c r="B1401" s="13" t="s">
        <v>1121</v>
      </c>
      <c r="C1401" s="14" t="s">
        <v>2250</v>
      </c>
      <c r="D1401" s="15">
        <v>100.33</v>
      </c>
      <c r="E1401" s="15">
        <v>3.55</v>
      </c>
      <c r="F1401" s="15">
        <v>103.88</v>
      </c>
    </row>
    <row r="1402" spans="1:6">
      <c r="A1402" s="12" t="s">
        <v>3058</v>
      </c>
      <c r="B1402" s="13" t="s">
        <v>1122</v>
      </c>
      <c r="C1402" s="14" t="s">
        <v>2250</v>
      </c>
      <c r="D1402" s="15">
        <v>220.5</v>
      </c>
      <c r="E1402" s="15">
        <v>3.55</v>
      </c>
      <c r="F1402" s="15">
        <v>224.05</v>
      </c>
    </row>
    <row r="1403" spans="1:6">
      <c r="A1403" s="12" t="s">
        <v>3059</v>
      </c>
      <c r="B1403" s="13" t="s">
        <v>1123</v>
      </c>
      <c r="C1403" s="14" t="s">
        <v>2250</v>
      </c>
      <c r="D1403" s="15">
        <v>128</v>
      </c>
      <c r="E1403" s="15">
        <v>3.55</v>
      </c>
      <c r="F1403" s="15">
        <v>131.55000000000001</v>
      </c>
    </row>
    <row r="1404" spans="1:6">
      <c r="A1404" s="12" t="s">
        <v>3060</v>
      </c>
      <c r="B1404" s="13" t="s">
        <v>1124</v>
      </c>
      <c r="C1404" s="14" t="s">
        <v>2250</v>
      </c>
      <c r="D1404" s="15">
        <v>1.01</v>
      </c>
      <c r="E1404" s="15">
        <v>3.55</v>
      </c>
      <c r="F1404" s="15">
        <v>4.5599999999999996</v>
      </c>
    </row>
    <row r="1405" spans="1:6">
      <c r="A1405" s="12" t="s">
        <v>3061</v>
      </c>
      <c r="B1405" s="13" t="s">
        <v>1125</v>
      </c>
      <c r="C1405" s="14" t="s">
        <v>2250</v>
      </c>
      <c r="D1405" s="15">
        <v>1.25</v>
      </c>
      <c r="E1405" s="15">
        <v>3.55</v>
      </c>
      <c r="F1405" s="15">
        <v>4.8</v>
      </c>
    </row>
    <row r="1406" spans="1:6">
      <c r="A1406" s="12" t="s">
        <v>3062</v>
      </c>
      <c r="B1406" s="13" t="s">
        <v>1126</v>
      </c>
      <c r="C1406" s="14" t="s">
        <v>2250</v>
      </c>
      <c r="D1406" s="15">
        <v>0.5</v>
      </c>
      <c r="E1406" s="15">
        <v>0.89</v>
      </c>
      <c r="F1406" s="15">
        <v>1.39</v>
      </c>
    </row>
    <row r="1407" spans="1:6" ht="25.5">
      <c r="A1407" s="12" t="s">
        <v>3063</v>
      </c>
      <c r="B1407" s="13" t="s">
        <v>3064</v>
      </c>
      <c r="C1407" s="14" t="s">
        <v>2250</v>
      </c>
      <c r="D1407" s="15">
        <v>15445.92</v>
      </c>
      <c r="E1407" s="15">
        <v>111.55</v>
      </c>
      <c r="F1407" s="15">
        <v>15557.47</v>
      </c>
    </row>
    <row r="1408" spans="1:6" ht="25.5">
      <c r="A1408" s="12" t="s">
        <v>3065</v>
      </c>
      <c r="B1408" s="13" t="s">
        <v>3066</v>
      </c>
      <c r="C1408" s="14" t="s">
        <v>2250</v>
      </c>
      <c r="D1408" s="15">
        <v>10896.36</v>
      </c>
      <c r="E1408" s="15">
        <v>111.55</v>
      </c>
      <c r="F1408" s="15">
        <v>11007.91</v>
      </c>
    </row>
    <row r="1409" spans="1:6" ht="25.5">
      <c r="A1409" s="12" t="s">
        <v>3067</v>
      </c>
      <c r="B1409" s="13" t="s">
        <v>1127</v>
      </c>
      <c r="C1409" s="14" t="s">
        <v>2250</v>
      </c>
      <c r="D1409" s="15">
        <v>13435.88</v>
      </c>
      <c r="E1409" s="15">
        <v>100.32</v>
      </c>
      <c r="F1409" s="15">
        <v>13536.2</v>
      </c>
    </row>
    <row r="1410" spans="1:6" ht="38.25">
      <c r="A1410" s="12" t="s">
        <v>3068</v>
      </c>
      <c r="B1410" s="13" t="s">
        <v>3069</v>
      </c>
      <c r="C1410" s="14" t="s">
        <v>2261</v>
      </c>
      <c r="D1410" s="15">
        <v>23352.41</v>
      </c>
      <c r="E1410" s="15">
        <v>147.22</v>
      </c>
      <c r="F1410" s="15">
        <v>23499.63</v>
      </c>
    </row>
    <row r="1411" spans="1:6" ht="25.5">
      <c r="A1411" s="12" t="s">
        <v>3070</v>
      </c>
      <c r="B1411" s="13" t="s">
        <v>1128</v>
      </c>
      <c r="C1411" s="14" t="s">
        <v>2250</v>
      </c>
      <c r="D1411" s="15">
        <v>5.35</v>
      </c>
      <c r="E1411" s="15">
        <v>5.32</v>
      </c>
      <c r="F1411" s="15">
        <v>10.67</v>
      </c>
    </row>
    <row r="1412" spans="1:6" ht="25.5">
      <c r="A1412" s="12" t="s">
        <v>3071</v>
      </c>
      <c r="B1412" s="13" t="s">
        <v>1129</v>
      </c>
      <c r="C1412" s="14" t="s">
        <v>2250</v>
      </c>
      <c r="D1412" s="15">
        <v>8.17</v>
      </c>
      <c r="E1412" s="15">
        <v>5.32</v>
      </c>
      <c r="F1412" s="15">
        <v>13.49</v>
      </c>
    </row>
    <row r="1413" spans="1:6" ht="25.5">
      <c r="A1413" s="12" t="s">
        <v>3072</v>
      </c>
      <c r="B1413" s="13" t="s">
        <v>3073</v>
      </c>
      <c r="C1413" s="14" t="s">
        <v>2250</v>
      </c>
      <c r="D1413" s="15">
        <v>13.58</v>
      </c>
      <c r="E1413" s="15">
        <v>5.32</v>
      </c>
      <c r="F1413" s="15">
        <v>18.899999999999999</v>
      </c>
    </row>
    <row r="1414" spans="1:6" ht="25.5">
      <c r="A1414" s="12" t="s">
        <v>3074</v>
      </c>
      <c r="B1414" s="13" t="s">
        <v>1130</v>
      </c>
      <c r="C1414" s="14" t="s">
        <v>2250</v>
      </c>
      <c r="D1414" s="15">
        <v>27.49</v>
      </c>
      <c r="E1414" s="15">
        <v>10.64</v>
      </c>
      <c r="F1414" s="15">
        <v>38.130000000000003</v>
      </c>
    </row>
    <row r="1415" spans="1:6" ht="25.5">
      <c r="A1415" s="12" t="s">
        <v>3075</v>
      </c>
      <c r="B1415" s="13" t="s">
        <v>1131</v>
      </c>
      <c r="C1415" s="14" t="s">
        <v>2250</v>
      </c>
      <c r="D1415" s="15">
        <v>39.29</v>
      </c>
      <c r="E1415" s="15">
        <v>10.64</v>
      </c>
      <c r="F1415" s="15">
        <v>49.93</v>
      </c>
    </row>
    <row r="1416" spans="1:6" ht="25.5">
      <c r="A1416" s="12" t="s">
        <v>3076</v>
      </c>
      <c r="B1416" s="13" t="s">
        <v>1132</v>
      </c>
      <c r="C1416" s="14" t="s">
        <v>2250</v>
      </c>
      <c r="D1416" s="15">
        <v>35.369999999999997</v>
      </c>
      <c r="E1416" s="15">
        <v>15.96</v>
      </c>
      <c r="F1416" s="15">
        <v>51.33</v>
      </c>
    </row>
    <row r="1417" spans="1:6" ht="25.5">
      <c r="A1417" s="12" t="s">
        <v>3077</v>
      </c>
      <c r="B1417" s="13" t="s">
        <v>1133</v>
      </c>
      <c r="C1417" s="14" t="s">
        <v>2250</v>
      </c>
      <c r="D1417" s="15">
        <v>50.77</v>
      </c>
      <c r="E1417" s="15">
        <v>15.96</v>
      </c>
      <c r="F1417" s="15">
        <v>66.73</v>
      </c>
    </row>
    <row r="1418" spans="1:6" ht="25.5">
      <c r="A1418" s="12" t="s">
        <v>3078</v>
      </c>
      <c r="B1418" s="13" t="s">
        <v>1134</v>
      </c>
      <c r="C1418" s="14" t="s">
        <v>2250</v>
      </c>
      <c r="D1418" s="15">
        <v>39.409999999999997</v>
      </c>
      <c r="E1418" s="15">
        <v>10.64</v>
      </c>
      <c r="F1418" s="15">
        <v>50.05</v>
      </c>
    </row>
    <row r="1419" spans="1:6" ht="25.5">
      <c r="A1419" s="12" t="s">
        <v>3079</v>
      </c>
      <c r="B1419" s="13" t="s">
        <v>1135</v>
      </c>
      <c r="C1419" s="14" t="s">
        <v>2250</v>
      </c>
      <c r="D1419" s="15">
        <v>179.7</v>
      </c>
      <c r="E1419" s="15">
        <v>15.96</v>
      </c>
      <c r="F1419" s="15">
        <v>195.66</v>
      </c>
    </row>
    <row r="1420" spans="1:6" ht="38.25">
      <c r="A1420" s="12" t="s">
        <v>3080</v>
      </c>
      <c r="B1420" s="13" t="s">
        <v>3081</v>
      </c>
      <c r="C1420" s="14" t="s">
        <v>2250</v>
      </c>
      <c r="D1420" s="15">
        <v>204.53</v>
      </c>
      <c r="E1420" s="15">
        <v>17.73</v>
      </c>
      <c r="F1420" s="15">
        <v>222.26</v>
      </c>
    </row>
    <row r="1421" spans="1:6" ht="38.25">
      <c r="A1421" s="12" t="s">
        <v>3082</v>
      </c>
      <c r="B1421" s="13" t="s">
        <v>3083</v>
      </c>
      <c r="C1421" s="14" t="s">
        <v>2250</v>
      </c>
      <c r="D1421" s="15">
        <v>278.89999999999998</v>
      </c>
      <c r="E1421" s="15">
        <v>17.73</v>
      </c>
      <c r="F1421" s="15">
        <v>296.63</v>
      </c>
    </row>
    <row r="1422" spans="1:6" ht="38.25">
      <c r="A1422" s="12" t="s">
        <v>3084</v>
      </c>
      <c r="B1422" s="13" t="s">
        <v>3085</v>
      </c>
      <c r="C1422" s="14" t="s">
        <v>2250</v>
      </c>
      <c r="D1422" s="15">
        <v>361.88</v>
      </c>
      <c r="E1422" s="15">
        <v>17.73</v>
      </c>
      <c r="F1422" s="15">
        <v>379.61</v>
      </c>
    </row>
    <row r="1423" spans="1:6" ht="38.25">
      <c r="A1423" s="12" t="s">
        <v>3086</v>
      </c>
      <c r="B1423" s="13" t="s">
        <v>3087</v>
      </c>
      <c r="C1423" s="14" t="s">
        <v>2250</v>
      </c>
      <c r="D1423" s="15">
        <v>1236.43</v>
      </c>
      <c r="E1423" s="15">
        <v>35.46</v>
      </c>
      <c r="F1423" s="15">
        <v>1271.8900000000001</v>
      </c>
    </row>
    <row r="1424" spans="1:6" ht="38.25">
      <c r="A1424" s="12" t="s">
        <v>3088</v>
      </c>
      <c r="B1424" s="13" t="s">
        <v>4305</v>
      </c>
      <c r="C1424" s="14" t="s">
        <v>2250</v>
      </c>
      <c r="D1424" s="15">
        <v>2114.9499999999998</v>
      </c>
      <c r="E1424" s="15">
        <v>35.46</v>
      </c>
      <c r="F1424" s="15">
        <v>2150.41</v>
      </c>
    </row>
    <row r="1425" spans="1:6" ht="38.25">
      <c r="A1425" s="12" t="s">
        <v>2502</v>
      </c>
      <c r="B1425" s="13" t="s">
        <v>2503</v>
      </c>
      <c r="C1425" s="14" t="s">
        <v>2250</v>
      </c>
      <c r="D1425" s="15">
        <v>4156.25</v>
      </c>
      <c r="E1425" s="15">
        <v>35.46</v>
      </c>
      <c r="F1425" s="15">
        <v>4191.71</v>
      </c>
    </row>
    <row r="1426" spans="1:6" ht="38.25">
      <c r="A1426" s="12" t="s">
        <v>4240</v>
      </c>
      <c r="B1426" s="13" t="s">
        <v>4241</v>
      </c>
      <c r="C1426" s="14" t="s">
        <v>2250</v>
      </c>
      <c r="D1426" s="15">
        <v>2876.61</v>
      </c>
      <c r="E1426" s="15">
        <v>35.46</v>
      </c>
      <c r="F1426" s="15">
        <v>2912.07</v>
      </c>
    </row>
    <row r="1427" spans="1:6" ht="38.25">
      <c r="A1427" s="12" t="s">
        <v>4242</v>
      </c>
      <c r="B1427" s="13" t="s">
        <v>4243</v>
      </c>
      <c r="C1427" s="14" t="s">
        <v>2250</v>
      </c>
      <c r="D1427" s="15">
        <v>4558.1899999999996</v>
      </c>
      <c r="E1427" s="15">
        <v>35.46</v>
      </c>
      <c r="F1427" s="15">
        <v>4593.6499999999996</v>
      </c>
    </row>
    <row r="1428" spans="1:6" ht="38.25">
      <c r="A1428" s="12" t="s">
        <v>4244</v>
      </c>
      <c r="B1428" s="13" t="s">
        <v>4245</v>
      </c>
      <c r="C1428" s="14" t="s">
        <v>2250</v>
      </c>
      <c r="D1428" s="15">
        <v>8245.48</v>
      </c>
      <c r="E1428" s="15">
        <v>35.46</v>
      </c>
      <c r="F1428" s="15">
        <v>8280.94</v>
      </c>
    </row>
    <row r="1429" spans="1:6" ht="38.25">
      <c r="A1429" s="12" t="s">
        <v>4246</v>
      </c>
      <c r="B1429" s="13" t="s">
        <v>4247</v>
      </c>
      <c r="C1429" s="14" t="s">
        <v>2250</v>
      </c>
      <c r="D1429" s="15">
        <v>10919.55</v>
      </c>
      <c r="E1429" s="15">
        <v>35.46</v>
      </c>
      <c r="F1429" s="15">
        <v>10955.01</v>
      </c>
    </row>
    <row r="1430" spans="1:6" ht="25.5">
      <c r="A1430" s="12" t="s">
        <v>4248</v>
      </c>
      <c r="B1430" s="13" t="s">
        <v>4249</v>
      </c>
      <c r="C1430" s="14" t="s">
        <v>2250</v>
      </c>
      <c r="D1430" s="15">
        <v>5.67</v>
      </c>
      <c r="E1430" s="15">
        <v>3.55</v>
      </c>
      <c r="F1430" s="15">
        <v>9.2200000000000006</v>
      </c>
    </row>
    <row r="1431" spans="1:6" ht="25.5">
      <c r="A1431" s="12" t="s">
        <v>4250</v>
      </c>
      <c r="B1431" s="13" t="s">
        <v>4251</v>
      </c>
      <c r="C1431" s="14" t="s">
        <v>2250</v>
      </c>
      <c r="D1431" s="15">
        <v>8.74</v>
      </c>
      <c r="E1431" s="15">
        <v>3.55</v>
      </c>
      <c r="F1431" s="15">
        <v>12.29</v>
      </c>
    </row>
    <row r="1432" spans="1:6" ht="25.5">
      <c r="A1432" s="12" t="s">
        <v>4252</v>
      </c>
      <c r="B1432" s="13" t="s">
        <v>1136</v>
      </c>
      <c r="C1432" s="14" t="s">
        <v>2250</v>
      </c>
      <c r="D1432" s="15">
        <v>11.45</v>
      </c>
      <c r="E1432" s="15">
        <v>3.55</v>
      </c>
      <c r="F1432" s="15">
        <v>15</v>
      </c>
    </row>
    <row r="1433" spans="1:6" ht="25.5">
      <c r="A1433" s="12" t="s">
        <v>4253</v>
      </c>
      <c r="B1433" s="13" t="s">
        <v>4254</v>
      </c>
      <c r="C1433" s="14" t="s">
        <v>2250</v>
      </c>
      <c r="D1433" s="15">
        <v>32.93</v>
      </c>
      <c r="E1433" s="15">
        <v>3.55</v>
      </c>
      <c r="F1433" s="15">
        <v>36.479999999999997</v>
      </c>
    </row>
    <row r="1434" spans="1:6" ht="25.5">
      <c r="A1434" s="12" t="s">
        <v>4255</v>
      </c>
      <c r="B1434" s="13" t="s">
        <v>4256</v>
      </c>
      <c r="C1434" s="14" t="s">
        <v>2250</v>
      </c>
      <c r="D1434" s="15">
        <v>42.99</v>
      </c>
      <c r="E1434" s="15">
        <v>3.55</v>
      </c>
      <c r="F1434" s="15">
        <v>46.54</v>
      </c>
    </row>
    <row r="1435" spans="1:6" ht="25.5">
      <c r="A1435" s="12" t="s">
        <v>4257</v>
      </c>
      <c r="B1435" s="13" t="s">
        <v>1137</v>
      </c>
      <c r="C1435" s="14" t="s">
        <v>2250</v>
      </c>
      <c r="D1435" s="15">
        <v>56.06</v>
      </c>
      <c r="E1435" s="15">
        <v>3.55</v>
      </c>
      <c r="F1435" s="15">
        <v>59.61</v>
      </c>
    </row>
    <row r="1436" spans="1:6" ht="25.5">
      <c r="A1436" s="12" t="s">
        <v>4258</v>
      </c>
      <c r="B1436" s="13" t="s">
        <v>2450</v>
      </c>
      <c r="C1436" s="14" t="s">
        <v>2250</v>
      </c>
      <c r="D1436" s="15">
        <v>416.19</v>
      </c>
      <c r="E1436" s="15">
        <v>3.55</v>
      </c>
      <c r="F1436" s="15">
        <v>419.74</v>
      </c>
    </row>
    <row r="1437" spans="1:6" ht="25.5">
      <c r="A1437" s="12" t="s">
        <v>4259</v>
      </c>
      <c r="B1437" s="13" t="s">
        <v>4260</v>
      </c>
      <c r="C1437" s="14" t="s">
        <v>2250</v>
      </c>
      <c r="D1437" s="15">
        <v>44.74</v>
      </c>
      <c r="E1437" s="15">
        <v>3.55</v>
      </c>
      <c r="F1437" s="15">
        <v>48.29</v>
      </c>
    </row>
    <row r="1438" spans="1:6" ht="25.5">
      <c r="A1438" s="12" t="s">
        <v>4261</v>
      </c>
      <c r="B1438" s="13" t="s">
        <v>4262</v>
      </c>
      <c r="C1438" s="14" t="s">
        <v>2250</v>
      </c>
      <c r="D1438" s="15">
        <v>47.94</v>
      </c>
      <c r="E1438" s="15">
        <v>3.55</v>
      </c>
      <c r="F1438" s="15">
        <v>51.49</v>
      </c>
    </row>
    <row r="1439" spans="1:6" ht="25.5">
      <c r="A1439" s="12" t="s">
        <v>4263</v>
      </c>
      <c r="B1439" s="13" t="s">
        <v>275</v>
      </c>
      <c r="C1439" s="14" t="s">
        <v>2250</v>
      </c>
      <c r="D1439" s="15">
        <v>64.849999999999994</v>
      </c>
      <c r="E1439" s="15">
        <v>3.55</v>
      </c>
      <c r="F1439" s="15">
        <v>68.400000000000006</v>
      </c>
    </row>
    <row r="1440" spans="1:6" ht="25.5">
      <c r="A1440" s="12" t="s">
        <v>4264</v>
      </c>
      <c r="B1440" s="13" t="s">
        <v>276</v>
      </c>
      <c r="C1440" s="14" t="s">
        <v>2250</v>
      </c>
      <c r="D1440" s="15">
        <v>281.39</v>
      </c>
      <c r="E1440" s="15">
        <v>3.55</v>
      </c>
      <c r="F1440" s="15">
        <v>284.94</v>
      </c>
    </row>
    <row r="1441" spans="1:6" ht="38.25">
      <c r="A1441" s="12" t="s">
        <v>4265</v>
      </c>
      <c r="B1441" s="13" t="s">
        <v>4266</v>
      </c>
      <c r="C1441" s="14" t="s">
        <v>2250</v>
      </c>
      <c r="D1441" s="15">
        <v>519.78</v>
      </c>
      <c r="E1441" s="15">
        <v>8.8699999999999992</v>
      </c>
      <c r="F1441" s="15">
        <v>528.65</v>
      </c>
    </row>
    <row r="1442" spans="1:6" ht="38.25">
      <c r="A1442" s="12" t="s">
        <v>4267</v>
      </c>
      <c r="B1442" s="13" t="s">
        <v>4268</v>
      </c>
      <c r="C1442" s="14" t="s">
        <v>2250</v>
      </c>
      <c r="D1442" s="15">
        <v>649.07000000000005</v>
      </c>
      <c r="E1442" s="15">
        <v>8.8699999999999992</v>
      </c>
      <c r="F1442" s="15">
        <v>657.94</v>
      </c>
    </row>
    <row r="1443" spans="1:6" ht="38.25">
      <c r="A1443" s="12" t="s">
        <v>4269</v>
      </c>
      <c r="B1443" s="13" t="s">
        <v>4324</v>
      </c>
      <c r="C1443" s="14" t="s">
        <v>2250</v>
      </c>
      <c r="D1443" s="15">
        <v>1802.89</v>
      </c>
      <c r="E1443" s="15">
        <v>8.8699999999999992</v>
      </c>
      <c r="F1443" s="15">
        <v>1811.76</v>
      </c>
    </row>
    <row r="1444" spans="1:6" ht="38.25">
      <c r="A1444" s="12" t="s">
        <v>4325</v>
      </c>
      <c r="B1444" s="13" t="s">
        <v>4326</v>
      </c>
      <c r="C1444" s="14" t="s">
        <v>2250</v>
      </c>
      <c r="D1444" s="15">
        <v>1214.9100000000001</v>
      </c>
      <c r="E1444" s="15">
        <v>37.83</v>
      </c>
      <c r="F1444" s="15">
        <v>1252.74</v>
      </c>
    </row>
    <row r="1445" spans="1:6" ht="38.25">
      <c r="A1445" s="12" t="s">
        <v>4327</v>
      </c>
      <c r="B1445" s="13" t="s">
        <v>5570</v>
      </c>
      <c r="C1445" s="14" t="s">
        <v>2250</v>
      </c>
      <c r="D1445" s="15">
        <v>1906.51</v>
      </c>
      <c r="E1445" s="15">
        <v>37.83</v>
      </c>
      <c r="F1445" s="15">
        <v>1944.34</v>
      </c>
    </row>
    <row r="1446" spans="1:6" ht="38.25">
      <c r="A1446" s="12" t="s">
        <v>5571</v>
      </c>
      <c r="B1446" s="13" t="s">
        <v>5572</v>
      </c>
      <c r="C1446" s="14" t="s">
        <v>2250</v>
      </c>
      <c r="D1446" s="15">
        <v>3157.02</v>
      </c>
      <c r="E1446" s="15">
        <v>37.83</v>
      </c>
      <c r="F1446" s="15">
        <v>3194.85</v>
      </c>
    </row>
    <row r="1447" spans="1:6" ht="51">
      <c r="A1447" s="12" t="s">
        <v>5573</v>
      </c>
      <c r="B1447" s="13" t="s">
        <v>5574</v>
      </c>
      <c r="C1447" s="14" t="s">
        <v>2250</v>
      </c>
      <c r="D1447" s="15">
        <v>1037</v>
      </c>
      <c r="E1447" s="15">
        <v>8.8699999999999992</v>
      </c>
      <c r="F1447" s="15">
        <v>1045.8699999999999</v>
      </c>
    </row>
    <row r="1448" spans="1:6" ht="38.25">
      <c r="A1448" s="12" t="s">
        <v>5575</v>
      </c>
      <c r="B1448" s="13" t="s">
        <v>2504</v>
      </c>
      <c r="C1448" s="14" t="s">
        <v>2250</v>
      </c>
      <c r="D1448" s="15">
        <v>783.52</v>
      </c>
      <c r="E1448" s="15">
        <v>8.8699999999999992</v>
      </c>
      <c r="F1448" s="15">
        <v>792.39</v>
      </c>
    </row>
    <row r="1449" spans="1:6" ht="38.25">
      <c r="A1449" s="12" t="s">
        <v>2505</v>
      </c>
      <c r="B1449" s="13" t="s">
        <v>2506</v>
      </c>
      <c r="C1449" s="14" t="s">
        <v>2250</v>
      </c>
      <c r="D1449" s="15">
        <v>685.43</v>
      </c>
      <c r="E1449" s="15">
        <v>8.8699999999999992</v>
      </c>
      <c r="F1449" s="15">
        <v>694.3</v>
      </c>
    </row>
    <row r="1450" spans="1:6" ht="38.25">
      <c r="A1450" s="12" t="s">
        <v>2507</v>
      </c>
      <c r="B1450" s="13" t="s">
        <v>2508</v>
      </c>
      <c r="C1450" s="14" t="s">
        <v>2250</v>
      </c>
      <c r="D1450" s="15">
        <v>1600.73</v>
      </c>
      <c r="E1450" s="15">
        <v>8.8699999999999992</v>
      </c>
      <c r="F1450" s="15">
        <v>1609.6</v>
      </c>
    </row>
    <row r="1451" spans="1:6" ht="38.25">
      <c r="A1451" s="12" t="s">
        <v>2509</v>
      </c>
      <c r="B1451" s="13" t="s">
        <v>2510</v>
      </c>
      <c r="C1451" s="14" t="s">
        <v>2250</v>
      </c>
      <c r="D1451" s="15">
        <v>1757.62</v>
      </c>
      <c r="E1451" s="15">
        <v>8.8699999999999992</v>
      </c>
      <c r="F1451" s="15">
        <v>1766.49</v>
      </c>
    </row>
    <row r="1452" spans="1:6" ht="38.25">
      <c r="A1452" s="12" t="s">
        <v>2511</v>
      </c>
      <c r="B1452" s="13" t="s">
        <v>2512</v>
      </c>
      <c r="C1452" s="14" t="s">
        <v>2250</v>
      </c>
      <c r="D1452" s="15">
        <v>3380.62</v>
      </c>
      <c r="E1452" s="15">
        <v>28.96</v>
      </c>
      <c r="F1452" s="15">
        <v>3409.58</v>
      </c>
    </row>
    <row r="1453" spans="1:6" ht="38.25">
      <c r="A1453" s="12" t="s">
        <v>2513</v>
      </c>
      <c r="B1453" s="13" t="s">
        <v>2514</v>
      </c>
      <c r="C1453" s="14" t="s">
        <v>2250</v>
      </c>
      <c r="D1453" s="15">
        <v>128.96</v>
      </c>
      <c r="E1453" s="15">
        <v>8.8699999999999992</v>
      </c>
      <c r="F1453" s="15">
        <v>137.83000000000001</v>
      </c>
    </row>
    <row r="1454" spans="1:6" ht="38.25">
      <c r="A1454" s="12" t="s">
        <v>2515</v>
      </c>
      <c r="B1454" s="13" t="s">
        <v>2516</v>
      </c>
      <c r="C1454" s="14" t="s">
        <v>2250</v>
      </c>
      <c r="D1454" s="15">
        <v>259.07</v>
      </c>
      <c r="E1454" s="15">
        <v>8.8699999999999992</v>
      </c>
      <c r="F1454" s="15">
        <v>267.94</v>
      </c>
    </row>
    <row r="1455" spans="1:6" ht="38.25">
      <c r="A1455" s="12" t="s">
        <v>2517</v>
      </c>
      <c r="B1455" s="13" t="s">
        <v>2518</v>
      </c>
      <c r="C1455" s="14" t="s">
        <v>2250</v>
      </c>
      <c r="D1455" s="15">
        <v>436.6</v>
      </c>
      <c r="E1455" s="15">
        <v>8.8699999999999992</v>
      </c>
      <c r="F1455" s="15">
        <v>445.47</v>
      </c>
    </row>
    <row r="1456" spans="1:6" ht="38.25">
      <c r="A1456" s="12" t="s">
        <v>2519</v>
      </c>
      <c r="B1456" s="13" t="s">
        <v>1235</v>
      </c>
      <c r="C1456" s="14" t="s">
        <v>2250</v>
      </c>
      <c r="D1456" s="15">
        <v>535.16</v>
      </c>
      <c r="E1456" s="15">
        <v>37.83</v>
      </c>
      <c r="F1456" s="15">
        <v>572.99</v>
      </c>
    </row>
    <row r="1457" spans="1:6" ht="25.5">
      <c r="A1457" s="12" t="s">
        <v>1236</v>
      </c>
      <c r="B1457" s="13" t="s">
        <v>1237</v>
      </c>
      <c r="C1457" s="14" t="s">
        <v>2250</v>
      </c>
      <c r="D1457" s="15">
        <v>1680.91</v>
      </c>
      <c r="E1457" s="15">
        <v>82.15</v>
      </c>
      <c r="F1457" s="15">
        <v>1763.06</v>
      </c>
    </row>
    <row r="1458" spans="1:6" ht="25.5">
      <c r="A1458" s="12" t="s">
        <v>1238</v>
      </c>
      <c r="B1458" s="13" t="s">
        <v>1239</v>
      </c>
      <c r="C1458" s="14" t="s">
        <v>2250</v>
      </c>
      <c r="D1458" s="15">
        <v>1903.87</v>
      </c>
      <c r="E1458" s="15">
        <v>82.15</v>
      </c>
      <c r="F1458" s="15">
        <v>1986.02</v>
      </c>
    </row>
    <row r="1459" spans="1:6" ht="25.5">
      <c r="A1459" s="12" t="s">
        <v>1240</v>
      </c>
      <c r="B1459" s="13" t="s">
        <v>1241</v>
      </c>
      <c r="C1459" s="14" t="s">
        <v>2250</v>
      </c>
      <c r="D1459" s="15">
        <v>3345.68</v>
      </c>
      <c r="E1459" s="15">
        <v>82.15</v>
      </c>
      <c r="F1459" s="15">
        <v>3427.83</v>
      </c>
    </row>
    <row r="1460" spans="1:6" ht="25.5">
      <c r="A1460" s="12" t="s">
        <v>1242</v>
      </c>
      <c r="B1460" s="13" t="s">
        <v>277</v>
      </c>
      <c r="C1460" s="14" t="s">
        <v>2250</v>
      </c>
      <c r="D1460" s="15">
        <v>107.14</v>
      </c>
      <c r="E1460" s="15">
        <v>8.8699999999999992</v>
      </c>
      <c r="F1460" s="15">
        <v>116.01</v>
      </c>
    </row>
    <row r="1461" spans="1:6" ht="25.5">
      <c r="A1461" s="12" t="s">
        <v>1243</v>
      </c>
      <c r="B1461" s="13" t="s">
        <v>278</v>
      </c>
      <c r="C1461" s="14" t="s">
        <v>2250</v>
      </c>
      <c r="D1461" s="15">
        <v>6.64</v>
      </c>
      <c r="E1461" s="15">
        <v>3.55</v>
      </c>
      <c r="F1461" s="15">
        <v>10.19</v>
      </c>
    </row>
    <row r="1462" spans="1:6" ht="25.5">
      <c r="A1462" s="12" t="s">
        <v>1244</v>
      </c>
      <c r="B1462" s="13" t="s">
        <v>279</v>
      </c>
      <c r="C1462" s="14" t="s">
        <v>2250</v>
      </c>
      <c r="D1462" s="15">
        <v>13.04</v>
      </c>
      <c r="E1462" s="15">
        <v>3.55</v>
      </c>
      <c r="F1462" s="15">
        <v>16.59</v>
      </c>
    </row>
    <row r="1463" spans="1:6" ht="25.5">
      <c r="A1463" s="12" t="s">
        <v>1245</v>
      </c>
      <c r="B1463" s="13" t="s">
        <v>280</v>
      </c>
      <c r="C1463" s="14" t="s">
        <v>2250</v>
      </c>
      <c r="D1463" s="15">
        <v>17.54</v>
      </c>
      <c r="E1463" s="15">
        <v>3.55</v>
      </c>
      <c r="F1463" s="15">
        <v>21.09</v>
      </c>
    </row>
    <row r="1464" spans="1:6" ht="25.5">
      <c r="A1464" s="12" t="s">
        <v>1246</v>
      </c>
      <c r="B1464" s="13" t="s">
        <v>281</v>
      </c>
      <c r="C1464" s="14" t="s">
        <v>2250</v>
      </c>
      <c r="D1464" s="15">
        <v>23.44</v>
      </c>
      <c r="E1464" s="15">
        <v>3.55</v>
      </c>
      <c r="F1464" s="15">
        <v>26.99</v>
      </c>
    </row>
    <row r="1465" spans="1:6" ht="25.5">
      <c r="A1465" s="12" t="s">
        <v>1247</v>
      </c>
      <c r="B1465" s="13" t="s">
        <v>1248</v>
      </c>
      <c r="C1465" s="14" t="s">
        <v>2250</v>
      </c>
      <c r="D1465" s="15">
        <v>159.36000000000001</v>
      </c>
      <c r="E1465" s="15">
        <v>31.82</v>
      </c>
      <c r="F1465" s="15">
        <v>191.18</v>
      </c>
    </row>
    <row r="1466" spans="1:6" ht="25.5">
      <c r="A1466" s="12" t="s">
        <v>1249</v>
      </c>
      <c r="B1466" s="13" t="s">
        <v>1250</v>
      </c>
      <c r="C1466" s="14" t="s">
        <v>2250</v>
      </c>
      <c r="D1466" s="15">
        <v>194.18</v>
      </c>
      <c r="E1466" s="15">
        <v>31.82</v>
      </c>
      <c r="F1466" s="15">
        <v>226</v>
      </c>
    </row>
    <row r="1467" spans="1:6" ht="25.5">
      <c r="A1467" s="12" t="s">
        <v>1251</v>
      </c>
      <c r="B1467" s="13" t="s">
        <v>4328</v>
      </c>
      <c r="C1467" s="14" t="s">
        <v>2250</v>
      </c>
      <c r="D1467" s="15">
        <v>203.85</v>
      </c>
      <c r="E1467" s="15">
        <v>31.82</v>
      </c>
      <c r="F1467" s="15">
        <v>235.67</v>
      </c>
    </row>
    <row r="1468" spans="1:6" ht="25.5">
      <c r="A1468" s="12" t="s">
        <v>4329</v>
      </c>
      <c r="B1468" s="13" t="s">
        <v>4330</v>
      </c>
      <c r="C1468" s="14" t="s">
        <v>2250</v>
      </c>
      <c r="D1468" s="15">
        <v>1049.33</v>
      </c>
      <c r="E1468" s="15">
        <v>86.47</v>
      </c>
      <c r="F1468" s="15">
        <v>1135.8</v>
      </c>
    </row>
    <row r="1469" spans="1:6" ht="25.5">
      <c r="A1469" s="12" t="s">
        <v>4331</v>
      </c>
      <c r="B1469" s="13" t="s">
        <v>5120</v>
      </c>
      <c r="C1469" s="14" t="s">
        <v>2250</v>
      </c>
      <c r="D1469" s="15">
        <v>1368.73</v>
      </c>
      <c r="E1469" s="15">
        <v>86.47</v>
      </c>
      <c r="F1469" s="15">
        <v>1455.2</v>
      </c>
    </row>
    <row r="1470" spans="1:6" ht="25.5">
      <c r="A1470" s="12" t="s">
        <v>5635</v>
      </c>
      <c r="B1470" s="13" t="s">
        <v>5636</v>
      </c>
      <c r="C1470" s="14" t="s">
        <v>2250</v>
      </c>
      <c r="D1470" s="15">
        <v>1584.35</v>
      </c>
      <c r="E1470" s="15">
        <v>86.47</v>
      </c>
      <c r="F1470" s="15">
        <v>1670.82</v>
      </c>
    </row>
    <row r="1471" spans="1:6" ht="25.5">
      <c r="A1471" s="12" t="s">
        <v>5637</v>
      </c>
      <c r="B1471" s="13" t="s">
        <v>282</v>
      </c>
      <c r="C1471" s="14" t="s">
        <v>2250</v>
      </c>
      <c r="D1471" s="15">
        <v>103.45</v>
      </c>
      <c r="E1471" s="15">
        <v>4.4400000000000004</v>
      </c>
      <c r="F1471" s="15">
        <v>107.89</v>
      </c>
    </row>
    <row r="1472" spans="1:6" ht="25.5">
      <c r="A1472" s="12" t="s">
        <v>5638</v>
      </c>
      <c r="B1472" s="13" t="s">
        <v>283</v>
      </c>
      <c r="C1472" s="14" t="s">
        <v>2250</v>
      </c>
      <c r="D1472" s="15">
        <v>109.33</v>
      </c>
      <c r="E1472" s="15">
        <v>4.4400000000000004</v>
      </c>
      <c r="F1472" s="15">
        <v>113.77</v>
      </c>
    </row>
    <row r="1473" spans="1:6" ht="25.5">
      <c r="A1473" s="12" t="s">
        <v>5639</v>
      </c>
      <c r="B1473" s="13" t="s">
        <v>284</v>
      </c>
      <c r="C1473" s="14" t="s">
        <v>2250</v>
      </c>
      <c r="D1473" s="15">
        <v>133.37</v>
      </c>
      <c r="E1473" s="15">
        <v>4.4400000000000004</v>
      </c>
      <c r="F1473" s="15">
        <v>137.81</v>
      </c>
    </row>
    <row r="1474" spans="1:6" ht="25.5">
      <c r="A1474" s="12" t="s">
        <v>5640</v>
      </c>
      <c r="B1474" s="13" t="s">
        <v>285</v>
      </c>
      <c r="C1474" s="14" t="s">
        <v>2250</v>
      </c>
      <c r="D1474" s="15">
        <v>146.36000000000001</v>
      </c>
      <c r="E1474" s="15">
        <v>4.4400000000000004</v>
      </c>
      <c r="F1474" s="15">
        <v>150.80000000000001</v>
      </c>
    </row>
    <row r="1475" spans="1:6" ht="25.5">
      <c r="A1475" s="12" t="s">
        <v>5641</v>
      </c>
      <c r="B1475" s="13" t="s">
        <v>286</v>
      </c>
      <c r="C1475" s="14" t="s">
        <v>2250</v>
      </c>
      <c r="D1475" s="15">
        <v>247</v>
      </c>
      <c r="E1475" s="15">
        <v>4.4400000000000004</v>
      </c>
      <c r="F1475" s="15">
        <v>251.44</v>
      </c>
    </row>
    <row r="1476" spans="1:6" ht="25.5">
      <c r="A1476" s="12" t="s">
        <v>5642</v>
      </c>
      <c r="B1476" s="13" t="s">
        <v>287</v>
      </c>
      <c r="C1476" s="14" t="s">
        <v>2250</v>
      </c>
      <c r="D1476" s="15">
        <v>1219.75</v>
      </c>
      <c r="E1476" s="15">
        <v>4.4400000000000004</v>
      </c>
      <c r="F1476" s="15">
        <v>1224.19</v>
      </c>
    </row>
    <row r="1477" spans="1:6" ht="25.5">
      <c r="A1477" s="12" t="s">
        <v>5643</v>
      </c>
      <c r="B1477" s="13" t="s">
        <v>288</v>
      </c>
      <c r="C1477" s="14" t="s">
        <v>2250</v>
      </c>
      <c r="D1477" s="15">
        <v>118.25</v>
      </c>
      <c r="E1477" s="15">
        <v>4.4400000000000004</v>
      </c>
      <c r="F1477" s="15">
        <v>122.69</v>
      </c>
    </row>
    <row r="1478" spans="1:6" ht="25.5">
      <c r="A1478" s="12" t="s">
        <v>5644</v>
      </c>
      <c r="B1478" s="13" t="s">
        <v>1907</v>
      </c>
      <c r="C1478" s="14" t="s">
        <v>2250</v>
      </c>
      <c r="D1478" s="15">
        <v>137.25</v>
      </c>
      <c r="E1478" s="15">
        <v>4.4400000000000004</v>
      </c>
      <c r="F1478" s="15">
        <v>141.69</v>
      </c>
    </row>
    <row r="1479" spans="1:6" ht="25.5">
      <c r="A1479" s="12" t="s">
        <v>5645</v>
      </c>
      <c r="B1479" s="13" t="s">
        <v>5646</v>
      </c>
      <c r="C1479" s="14" t="s">
        <v>2250</v>
      </c>
      <c r="D1479" s="15">
        <v>1344.19</v>
      </c>
      <c r="E1479" s="15">
        <v>26.8</v>
      </c>
      <c r="F1479" s="15">
        <v>1370.99</v>
      </c>
    </row>
    <row r="1480" spans="1:6" ht="25.5">
      <c r="A1480" s="12" t="s">
        <v>5647</v>
      </c>
      <c r="B1480" s="13" t="s">
        <v>5648</v>
      </c>
      <c r="C1480" s="14" t="s">
        <v>2250</v>
      </c>
      <c r="D1480" s="15">
        <v>2200</v>
      </c>
      <c r="E1480" s="15">
        <v>26.8</v>
      </c>
      <c r="F1480" s="15">
        <v>2226.8000000000002</v>
      </c>
    </row>
    <row r="1481" spans="1:6" ht="25.5">
      <c r="A1481" s="12" t="s">
        <v>5649</v>
      </c>
      <c r="B1481" s="13" t="s">
        <v>4365</v>
      </c>
      <c r="C1481" s="14" t="s">
        <v>2250</v>
      </c>
      <c r="D1481" s="15">
        <v>1016.24</v>
      </c>
      <c r="E1481" s="15">
        <v>26.8</v>
      </c>
      <c r="F1481" s="15">
        <v>1043.04</v>
      </c>
    </row>
    <row r="1482" spans="1:6" ht="25.5">
      <c r="A1482" s="12" t="s">
        <v>4366</v>
      </c>
      <c r="B1482" s="13" t="s">
        <v>4367</v>
      </c>
      <c r="C1482" s="14" t="s">
        <v>2250</v>
      </c>
      <c r="D1482" s="15">
        <v>2350</v>
      </c>
      <c r="E1482" s="15">
        <v>26.8</v>
      </c>
      <c r="F1482" s="15">
        <v>2376.8000000000002</v>
      </c>
    </row>
    <row r="1483" spans="1:6">
      <c r="A1483" s="12" t="s">
        <v>4368</v>
      </c>
      <c r="B1483" s="13" t="s">
        <v>1908</v>
      </c>
      <c r="C1483" s="14" t="s">
        <v>2250</v>
      </c>
      <c r="D1483" s="15">
        <v>79.98</v>
      </c>
      <c r="E1483" s="15">
        <v>26.8</v>
      </c>
      <c r="F1483" s="15">
        <v>106.78</v>
      </c>
    </row>
    <row r="1484" spans="1:6" ht="25.5">
      <c r="A1484" s="12" t="s">
        <v>4369</v>
      </c>
      <c r="B1484" s="13" t="s">
        <v>1909</v>
      </c>
      <c r="C1484" s="14" t="s">
        <v>2250</v>
      </c>
      <c r="D1484" s="15">
        <v>76.05</v>
      </c>
      <c r="E1484" s="15">
        <v>26.8</v>
      </c>
      <c r="F1484" s="15">
        <v>102.85</v>
      </c>
    </row>
    <row r="1485" spans="1:6" ht="25.5">
      <c r="A1485" s="12" t="s">
        <v>4370</v>
      </c>
      <c r="B1485" s="13" t="s">
        <v>1910</v>
      </c>
      <c r="C1485" s="14" t="s">
        <v>2250</v>
      </c>
      <c r="D1485" s="15">
        <v>154.43</v>
      </c>
      <c r="E1485" s="15">
        <v>26.8</v>
      </c>
      <c r="F1485" s="15">
        <v>181.23</v>
      </c>
    </row>
    <row r="1486" spans="1:6" ht="25.5">
      <c r="A1486" s="12" t="s">
        <v>4371</v>
      </c>
      <c r="B1486" s="13" t="s">
        <v>1911</v>
      </c>
      <c r="C1486" s="14" t="s">
        <v>2250</v>
      </c>
      <c r="D1486" s="15">
        <v>66.349999999999994</v>
      </c>
      <c r="E1486" s="15">
        <v>26.8</v>
      </c>
      <c r="F1486" s="15">
        <v>93.15</v>
      </c>
    </row>
    <row r="1487" spans="1:6">
      <c r="A1487" s="12" t="s">
        <v>4372</v>
      </c>
      <c r="B1487" s="13" t="s">
        <v>1912</v>
      </c>
      <c r="C1487" s="14" t="s">
        <v>2250</v>
      </c>
      <c r="D1487" s="15">
        <v>10.17</v>
      </c>
      <c r="E1487" s="15">
        <v>2.66</v>
      </c>
      <c r="F1487" s="15">
        <v>12.83</v>
      </c>
    </row>
    <row r="1488" spans="1:6">
      <c r="A1488" s="12" t="s">
        <v>4373</v>
      </c>
      <c r="B1488" s="13" t="s">
        <v>1913</v>
      </c>
      <c r="C1488" s="14" t="s">
        <v>2250</v>
      </c>
      <c r="D1488" s="15">
        <v>4.3600000000000003</v>
      </c>
      <c r="E1488" s="15">
        <v>0.89</v>
      </c>
      <c r="F1488" s="15">
        <v>5.25</v>
      </c>
    </row>
    <row r="1489" spans="1:6">
      <c r="A1489" s="12" t="s">
        <v>4374</v>
      </c>
      <c r="B1489" s="13" t="s">
        <v>1914</v>
      </c>
      <c r="C1489" s="14" t="s">
        <v>2250</v>
      </c>
      <c r="D1489" s="15">
        <v>0.6</v>
      </c>
      <c r="E1489" s="15">
        <v>0.89</v>
      </c>
      <c r="F1489" s="15">
        <v>1.49</v>
      </c>
    </row>
    <row r="1490" spans="1:6">
      <c r="A1490" s="12" t="s">
        <v>4375</v>
      </c>
      <c r="B1490" s="13" t="s">
        <v>1915</v>
      </c>
      <c r="C1490" s="14" t="s">
        <v>2250</v>
      </c>
      <c r="D1490" s="15">
        <v>2.5</v>
      </c>
      <c r="E1490" s="15">
        <v>2.66</v>
      </c>
      <c r="F1490" s="15">
        <v>5.16</v>
      </c>
    </row>
    <row r="1491" spans="1:6">
      <c r="A1491" s="12" t="s">
        <v>4376</v>
      </c>
      <c r="B1491" s="13" t="s">
        <v>1916</v>
      </c>
      <c r="C1491" s="14" t="s">
        <v>2250</v>
      </c>
      <c r="D1491" s="15">
        <v>8</v>
      </c>
      <c r="E1491" s="15">
        <v>2.66</v>
      </c>
      <c r="F1491" s="15">
        <v>10.66</v>
      </c>
    </row>
    <row r="1492" spans="1:6" ht="25.5">
      <c r="A1492" s="12" t="s">
        <v>4377</v>
      </c>
      <c r="B1492" s="13" t="s">
        <v>4378</v>
      </c>
      <c r="C1492" s="14" t="s">
        <v>2250</v>
      </c>
      <c r="D1492" s="15">
        <v>0</v>
      </c>
      <c r="E1492" s="15">
        <v>8.8699999999999992</v>
      </c>
      <c r="F1492" s="15">
        <v>8.8699999999999992</v>
      </c>
    </row>
    <row r="1493" spans="1:6" ht="25.5">
      <c r="A1493" s="12" t="s">
        <v>4379</v>
      </c>
      <c r="B1493" s="13" t="s">
        <v>4380</v>
      </c>
      <c r="C1493" s="14" t="s">
        <v>143</v>
      </c>
      <c r="D1493" s="15">
        <v>0</v>
      </c>
      <c r="E1493" s="15">
        <v>12.54</v>
      </c>
      <c r="F1493" s="15">
        <v>12.54</v>
      </c>
    </row>
    <row r="1494" spans="1:6" ht="25.5">
      <c r="A1494" s="12" t="s">
        <v>4381</v>
      </c>
      <c r="B1494" s="13" t="s">
        <v>1164</v>
      </c>
      <c r="C1494" s="14" t="s">
        <v>143</v>
      </c>
      <c r="D1494" s="15">
        <v>0</v>
      </c>
      <c r="E1494" s="15">
        <v>25.08</v>
      </c>
      <c r="F1494" s="15">
        <v>25.08</v>
      </c>
    </row>
    <row r="1495" spans="1:6" ht="25.5">
      <c r="A1495" s="12" t="s">
        <v>4382</v>
      </c>
      <c r="B1495" s="13" t="s">
        <v>4383</v>
      </c>
      <c r="C1495" s="14" t="s">
        <v>2250</v>
      </c>
      <c r="D1495" s="15">
        <v>350</v>
      </c>
      <c r="E1495" s="15">
        <v>0.74</v>
      </c>
      <c r="F1495" s="15">
        <v>350.74</v>
      </c>
    </row>
    <row r="1496" spans="1:6" ht="25.5">
      <c r="A1496" s="12" t="s">
        <v>4384</v>
      </c>
      <c r="B1496" s="13" t="s">
        <v>1165</v>
      </c>
      <c r="C1496" s="14" t="s">
        <v>2250</v>
      </c>
      <c r="D1496" s="15">
        <v>53.3</v>
      </c>
      <c r="E1496" s="15">
        <v>1.85</v>
      </c>
      <c r="F1496" s="15">
        <v>55.15</v>
      </c>
    </row>
    <row r="1497" spans="1:6" ht="25.5">
      <c r="A1497" s="12" t="s">
        <v>4385</v>
      </c>
      <c r="B1497" s="13" t="s">
        <v>1166</v>
      </c>
      <c r="C1497" s="14" t="s">
        <v>143</v>
      </c>
      <c r="D1497" s="15">
        <v>234</v>
      </c>
      <c r="E1497" s="15">
        <v>12.54</v>
      </c>
      <c r="F1497" s="15">
        <v>246.54</v>
      </c>
    </row>
    <row r="1498" spans="1:6" ht="38.25">
      <c r="A1498" s="12" t="s">
        <v>4386</v>
      </c>
      <c r="B1498" s="13" t="s">
        <v>4387</v>
      </c>
      <c r="C1498" s="14" t="s">
        <v>2250</v>
      </c>
      <c r="D1498" s="15">
        <v>448.36</v>
      </c>
      <c r="E1498" s="15">
        <v>8.8699999999999992</v>
      </c>
      <c r="F1498" s="15">
        <v>457.23</v>
      </c>
    </row>
    <row r="1499" spans="1:6" ht="25.5">
      <c r="A1499" s="12" t="s">
        <v>4388</v>
      </c>
      <c r="B1499" s="13" t="s">
        <v>1167</v>
      </c>
      <c r="C1499" s="14" t="s">
        <v>2250</v>
      </c>
      <c r="D1499" s="15">
        <v>201.36</v>
      </c>
      <c r="E1499" s="15">
        <v>26.8</v>
      </c>
      <c r="F1499" s="15">
        <v>228.16</v>
      </c>
    </row>
    <row r="1500" spans="1:6" ht="25.5">
      <c r="A1500" s="12" t="s">
        <v>4389</v>
      </c>
      <c r="B1500" s="13" t="s">
        <v>4390</v>
      </c>
      <c r="C1500" s="14" t="s">
        <v>2250</v>
      </c>
      <c r="D1500" s="15">
        <v>159.88999999999999</v>
      </c>
      <c r="E1500" s="15">
        <v>9.94</v>
      </c>
      <c r="F1500" s="15">
        <v>169.83</v>
      </c>
    </row>
    <row r="1501" spans="1:6" ht="25.5">
      <c r="A1501" s="12" t="s">
        <v>4391</v>
      </c>
      <c r="B1501" s="13" t="s">
        <v>2553</v>
      </c>
      <c r="C1501" s="14" t="s">
        <v>2250</v>
      </c>
      <c r="D1501" s="15">
        <v>90.88</v>
      </c>
      <c r="E1501" s="15">
        <v>9.94</v>
      </c>
      <c r="F1501" s="15">
        <v>100.82</v>
      </c>
    </row>
    <row r="1502" spans="1:6" ht="25.5">
      <c r="A1502" s="12" t="s">
        <v>2554</v>
      </c>
      <c r="B1502" s="13" t="s">
        <v>1168</v>
      </c>
      <c r="C1502" s="14" t="s">
        <v>5320</v>
      </c>
      <c r="D1502" s="15">
        <v>1.55</v>
      </c>
      <c r="E1502" s="15">
        <v>7.09</v>
      </c>
      <c r="F1502" s="15">
        <v>8.64</v>
      </c>
    </row>
    <row r="1503" spans="1:6" ht="25.5">
      <c r="A1503" s="12" t="s">
        <v>2555</v>
      </c>
      <c r="B1503" s="13" t="s">
        <v>1169</v>
      </c>
      <c r="C1503" s="14" t="s">
        <v>5320</v>
      </c>
      <c r="D1503" s="15">
        <v>2.6</v>
      </c>
      <c r="E1503" s="15">
        <v>8.8699999999999992</v>
      </c>
      <c r="F1503" s="15">
        <v>11.47</v>
      </c>
    </row>
    <row r="1504" spans="1:6" ht="25.5">
      <c r="A1504" s="12" t="s">
        <v>2556</v>
      </c>
      <c r="B1504" s="13" t="s">
        <v>1170</v>
      </c>
      <c r="C1504" s="14" t="s">
        <v>5320</v>
      </c>
      <c r="D1504" s="15">
        <v>4.04</v>
      </c>
      <c r="E1504" s="15">
        <v>10.64</v>
      </c>
      <c r="F1504" s="15">
        <v>14.68</v>
      </c>
    </row>
    <row r="1505" spans="1:6" ht="25.5">
      <c r="A1505" s="12" t="s">
        <v>2557</v>
      </c>
      <c r="B1505" s="13" t="s">
        <v>1171</v>
      </c>
      <c r="C1505" s="14" t="s">
        <v>5320</v>
      </c>
      <c r="D1505" s="15">
        <v>4.22</v>
      </c>
      <c r="E1505" s="15">
        <v>12.42</v>
      </c>
      <c r="F1505" s="15">
        <v>16.64</v>
      </c>
    </row>
    <row r="1506" spans="1:6" ht="25.5">
      <c r="A1506" s="12" t="s">
        <v>2558</v>
      </c>
      <c r="B1506" s="13" t="s">
        <v>1172</v>
      </c>
      <c r="C1506" s="14" t="s">
        <v>5320</v>
      </c>
      <c r="D1506" s="15">
        <v>5.58</v>
      </c>
      <c r="E1506" s="15">
        <v>14.18</v>
      </c>
      <c r="F1506" s="15">
        <v>19.760000000000002</v>
      </c>
    </row>
    <row r="1507" spans="1:6" ht="25.5">
      <c r="A1507" s="12" t="s">
        <v>2559</v>
      </c>
      <c r="B1507" s="13" t="s">
        <v>1173</v>
      </c>
      <c r="C1507" s="14" t="s">
        <v>5320</v>
      </c>
      <c r="D1507" s="15">
        <v>6.78</v>
      </c>
      <c r="E1507" s="15">
        <v>15.96</v>
      </c>
      <c r="F1507" s="15">
        <v>22.74</v>
      </c>
    </row>
    <row r="1508" spans="1:6" ht="25.5">
      <c r="A1508" s="12" t="s">
        <v>2560</v>
      </c>
      <c r="B1508" s="13" t="s">
        <v>1174</v>
      </c>
      <c r="C1508" s="14" t="s">
        <v>5320</v>
      </c>
      <c r="D1508" s="15">
        <v>14.06</v>
      </c>
      <c r="E1508" s="15">
        <v>17.73</v>
      </c>
      <c r="F1508" s="15">
        <v>31.79</v>
      </c>
    </row>
    <row r="1509" spans="1:6" ht="25.5">
      <c r="A1509" s="12" t="s">
        <v>2561</v>
      </c>
      <c r="B1509" s="13" t="s">
        <v>656</v>
      </c>
      <c r="C1509" s="14" t="s">
        <v>5320</v>
      </c>
      <c r="D1509" s="15">
        <v>17.829999999999998</v>
      </c>
      <c r="E1509" s="15">
        <v>19.510000000000002</v>
      </c>
      <c r="F1509" s="15">
        <v>37.340000000000003</v>
      </c>
    </row>
    <row r="1510" spans="1:6" ht="25.5">
      <c r="A1510" s="12" t="s">
        <v>2562</v>
      </c>
      <c r="B1510" s="13" t="s">
        <v>657</v>
      </c>
      <c r="C1510" s="14" t="s">
        <v>5320</v>
      </c>
      <c r="D1510" s="15">
        <v>28.11</v>
      </c>
      <c r="E1510" s="15">
        <v>23.05</v>
      </c>
      <c r="F1510" s="15">
        <v>51.16</v>
      </c>
    </row>
    <row r="1511" spans="1:6" ht="25.5">
      <c r="A1511" s="12" t="s">
        <v>2563</v>
      </c>
      <c r="B1511" s="13" t="s">
        <v>658</v>
      </c>
      <c r="C1511" s="14" t="s">
        <v>5320</v>
      </c>
      <c r="D1511" s="15">
        <v>3.45</v>
      </c>
      <c r="E1511" s="15">
        <v>8.8699999999999992</v>
      </c>
      <c r="F1511" s="15">
        <v>12.32</v>
      </c>
    </row>
    <row r="1512" spans="1:6" ht="25.5">
      <c r="A1512" s="12" t="s">
        <v>2564</v>
      </c>
      <c r="B1512" s="13" t="s">
        <v>659</v>
      </c>
      <c r="C1512" s="14" t="s">
        <v>5320</v>
      </c>
      <c r="D1512" s="15">
        <v>4.25</v>
      </c>
      <c r="E1512" s="15">
        <v>10.64</v>
      </c>
      <c r="F1512" s="15">
        <v>14.89</v>
      </c>
    </row>
    <row r="1513" spans="1:6" ht="25.5">
      <c r="A1513" s="12" t="s">
        <v>2565</v>
      </c>
      <c r="B1513" s="13" t="s">
        <v>660</v>
      </c>
      <c r="C1513" s="14" t="s">
        <v>5320</v>
      </c>
      <c r="D1513" s="15">
        <v>5.3</v>
      </c>
      <c r="E1513" s="15">
        <v>12.42</v>
      </c>
      <c r="F1513" s="15">
        <v>17.72</v>
      </c>
    </row>
    <row r="1514" spans="1:6" ht="25.5">
      <c r="A1514" s="12" t="s">
        <v>2566</v>
      </c>
      <c r="B1514" s="13" t="s">
        <v>661</v>
      </c>
      <c r="C1514" s="14" t="s">
        <v>5320</v>
      </c>
      <c r="D1514" s="15">
        <v>7.54</v>
      </c>
      <c r="E1514" s="15">
        <v>14.18</v>
      </c>
      <c r="F1514" s="15">
        <v>21.72</v>
      </c>
    </row>
    <row r="1515" spans="1:6" ht="25.5">
      <c r="A1515" s="12" t="s">
        <v>2567</v>
      </c>
      <c r="B1515" s="13" t="s">
        <v>662</v>
      </c>
      <c r="C1515" s="14" t="s">
        <v>5320</v>
      </c>
      <c r="D1515" s="15">
        <v>8.19</v>
      </c>
      <c r="E1515" s="15">
        <v>15.96</v>
      </c>
      <c r="F1515" s="15">
        <v>24.15</v>
      </c>
    </row>
    <row r="1516" spans="1:6" ht="25.5">
      <c r="A1516" s="12" t="s">
        <v>2568</v>
      </c>
      <c r="B1516" s="13" t="s">
        <v>663</v>
      </c>
      <c r="C1516" s="14" t="s">
        <v>5320</v>
      </c>
      <c r="D1516" s="15">
        <v>11.13</v>
      </c>
      <c r="E1516" s="15">
        <v>17.73</v>
      </c>
      <c r="F1516" s="15">
        <v>28.86</v>
      </c>
    </row>
    <row r="1517" spans="1:6" ht="25.5">
      <c r="A1517" s="12" t="s">
        <v>2569</v>
      </c>
      <c r="B1517" s="13" t="s">
        <v>664</v>
      </c>
      <c r="C1517" s="14" t="s">
        <v>5320</v>
      </c>
      <c r="D1517" s="15">
        <v>19.940000000000001</v>
      </c>
      <c r="E1517" s="15">
        <v>21.28</v>
      </c>
      <c r="F1517" s="15">
        <v>41.22</v>
      </c>
    </row>
    <row r="1518" spans="1:6" ht="25.5">
      <c r="A1518" s="12" t="s">
        <v>2570</v>
      </c>
      <c r="B1518" s="13" t="s">
        <v>665</v>
      </c>
      <c r="C1518" s="14" t="s">
        <v>5320</v>
      </c>
      <c r="D1518" s="15">
        <v>24.44</v>
      </c>
      <c r="E1518" s="15">
        <v>26.6</v>
      </c>
      <c r="F1518" s="15">
        <v>51.04</v>
      </c>
    </row>
    <row r="1519" spans="1:6" ht="25.5">
      <c r="A1519" s="12" t="s">
        <v>2571</v>
      </c>
      <c r="B1519" s="13" t="s">
        <v>666</v>
      </c>
      <c r="C1519" s="14" t="s">
        <v>5320</v>
      </c>
      <c r="D1519" s="15">
        <v>38.840000000000003</v>
      </c>
      <c r="E1519" s="15">
        <v>31.91</v>
      </c>
      <c r="F1519" s="15">
        <v>70.75</v>
      </c>
    </row>
    <row r="1520" spans="1:6" ht="25.5">
      <c r="A1520" s="12" t="s">
        <v>2572</v>
      </c>
      <c r="B1520" s="13" t="s">
        <v>667</v>
      </c>
      <c r="C1520" s="14" t="s">
        <v>5320</v>
      </c>
      <c r="D1520" s="15">
        <v>5.12</v>
      </c>
      <c r="E1520" s="15">
        <v>8.8699999999999992</v>
      </c>
      <c r="F1520" s="15">
        <v>13.99</v>
      </c>
    </row>
    <row r="1521" spans="1:6" ht="25.5">
      <c r="A1521" s="12" t="s">
        <v>2573</v>
      </c>
      <c r="B1521" s="13" t="s">
        <v>668</v>
      </c>
      <c r="C1521" s="14" t="s">
        <v>5320</v>
      </c>
      <c r="D1521" s="15">
        <v>6.55</v>
      </c>
      <c r="E1521" s="15">
        <v>10.64</v>
      </c>
      <c r="F1521" s="15">
        <v>17.190000000000001</v>
      </c>
    </row>
    <row r="1522" spans="1:6" ht="25.5">
      <c r="A1522" s="12" t="s">
        <v>2574</v>
      </c>
      <c r="B1522" s="13" t="s">
        <v>669</v>
      </c>
      <c r="C1522" s="14" t="s">
        <v>5320</v>
      </c>
      <c r="D1522" s="15">
        <v>8.11</v>
      </c>
      <c r="E1522" s="15">
        <v>12.42</v>
      </c>
      <c r="F1522" s="15">
        <v>20.53</v>
      </c>
    </row>
    <row r="1523" spans="1:6" ht="25.5">
      <c r="A1523" s="12" t="s">
        <v>2575</v>
      </c>
      <c r="B1523" s="13" t="s">
        <v>670</v>
      </c>
      <c r="C1523" s="14" t="s">
        <v>5320</v>
      </c>
      <c r="D1523" s="15">
        <v>12.32</v>
      </c>
      <c r="E1523" s="15">
        <v>14.18</v>
      </c>
      <c r="F1523" s="15">
        <v>26.5</v>
      </c>
    </row>
    <row r="1524" spans="1:6" ht="25.5">
      <c r="A1524" s="12" t="s">
        <v>2576</v>
      </c>
      <c r="B1524" s="13" t="s">
        <v>671</v>
      </c>
      <c r="C1524" s="14" t="s">
        <v>5320</v>
      </c>
      <c r="D1524" s="15">
        <v>15.09</v>
      </c>
      <c r="E1524" s="15">
        <v>15.96</v>
      </c>
      <c r="F1524" s="15">
        <v>31.05</v>
      </c>
    </row>
    <row r="1525" spans="1:6" ht="25.5">
      <c r="A1525" s="12" t="s">
        <v>2577</v>
      </c>
      <c r="B1525" s="13" t="s">
        <v>672</v>
      </c>
      <c r="C1525" s="14" t="s">
        <v>5320</v>
      </c>
      <c r="D1525" s="15">
        <v>19.22</v>
      </c>
      <c r="E1525" s="15">
        <v>17.73</v>
      </c>
      <c r="F1525" s="15">
        <v>36.950000000000003</v>
      </c>
    </row>
    <row r="1526" spans="1:6" ht="25.5">
      <c r="A1526" s="12" t="s">
        <v>2578</v>
      </c>
      <c r="B1526" s="13" t="s">
        <v>673</v>
      </c>
      <c r="C1526" s="14" t="s">
        <v>5320</v>
      </c>
      <c r="D1526" s="15">
        <v>28.07</v>
      </c>
      <c r="E1526" s="15">
        <v>21.28</v>
      </c>
      <c r="F1526" s="15">
        <v>49.35</v>
      </c>
    </row>
    <row r="1527" spans="1:6" ht="25.5">
      <c r="A1527" s="12" t="s">
        <v>2579</v>
      </c>
      <c r="B1527" s="13" t="s">
        <v>674</v>
      </c>
      <c r="C1527" s="14" t="s">
        <v>5320</v>
      </c>
      <c r="D1527" s="15">
        <v>32.71</v>
      </c>
      <c r="E1527" s="15">
        <v>26.6</v>
      </c>
      <c r="F1527" s="15">
        <v>59.31</v>
      </c>
    </row>
    <row r="1528" spans="1:6" ht="25.5">
      <c r="A1528" s="12" t="s">
        <v>2580</v>
      </c>
      <c r="B1528" s="13" t="s">
        <v>675</v>
      </c>
      <c r="C1528" s="14" t="s">
        <v>5320</v>
      </c>
      <c r="D1528" s="15">
        <v>43.73</v>
      </c>
      <c r="E1528" s="15">
        <v>35.46</v>
      </c>
      <c r="F1528" s="15">
        <v>79.19</v>
      </c>
    </row>
    <row r="1529" spans="1:6" ht="25.5">
      <c r="A1529" s="12" t="s">
        <v>2581</v>
      </c>
      <c r="B1529" s="13" t="s">
        <v>2582</v>
      </c>
      <c r="C1529" s="14" t="s">
        <v>5320</v>
      </c>
      <c r="D1529" s="15">
        <v>7.4</v>
      </c>
      <c r="E1529" s="15">
        <v>8.8699999999999992</v>
      </c>
      <c r="F1529" s="15">
        <v>16.27</v>
      </c>
    </row>
    <row r="1530" spans="1:6" ht="25.5">
      <c r="A1530" s="12" t="s">
        <v>2583</v>
      </c>
      <c r="B1530" s="13" t="s">
        <v>2584</v>
      </c>
      <c r="C1530" s="14" t="s">
        <v>5320</v>
      </c>
      <c r="D1530" s="15">
        <v>9.66</v>
      </c>
      <c r="E1530" s="15">
        <v>10.64</v>
      </c>
      <c r="F1530" s="15">
        <v>20.3</v>
      </c>
    </row>
    <row r="1531" spans="1:6" ht="25.5">
      <c r="A1531" s="12" t="s">
        <v>2585</v>
      </c>
      <c r="B1531" s="13" t="s">
        <v>676</v>
      </c>
      <c r="C1531" s="14" t="s">
        <v>5320</v>
      </c>
      <c r="D1531" s="15">
        <v>12</v>
      </c>
      <c r="E1531" s="15">
        <v>12.42</v>
      </c>
      <c r="F1531" s="15">
        <v>24.42</v>
      </c>
    </row>
    <row r="1532" spans="1:6" ht="25.5">
      <c r="A1532" s="12" t="s">
        <v>2586</v>
      </c>
      <c r="B1532" s="13" t="s">
        <v>2587</v>
      </c>
      <c r="C1532" s="14" t="s">
        <v>5320</v>
      </c>
      <c r="D1532" s="15">
        <v>17.899999999999999</v>
      </c>
      <c r="E1532" s="15">
        <v>14.18</v>
      </c>
      <c r="F1532" s="15">
        <v>32.08</v>
      </c>
    </row>
    <row r="1533" spans="1:6" ht="25.5">
      <c r="A1533" s="12" t="s">
        <v>2588</v>
      </c>
      <c r="B1533" s="13" t="s">
        <v>4334</v>
      </c>
      <c r="C1533" s="14" t="s">
        <v>5320</v>
      </c>
      <c r="D1533" s="15">
        <v>21.44</v>
      </c>
      <c r="E1533" s="15">
        <v>15.96</v>
      </c>
      <c r="F1533" s="15">
        <v>37.4</v>
      </c>
    </row>
    <row r="1534" spans="1:6" ht="25.5">
      <c r="A1534" s="12" t="s">
        <v>4335</v>
      </c>
      <c r="B1534" s="13" t="s">
        <v>289</v>
      </c>
      <c r="C1534" s="14" t="s">
        <v>5320</v>
      </c>
      <c r="D1534" s="15">
        <v>24.65</v>
      </c>
      <c r="E1534" s="15">
        <v>17.73</v>
      </c>
      <c r="F1534" s="15">
        <v>42.38</v>
      </c>
    </row>
    <row r="1535" spans="1:6" ht="25.5">
      <c r="A1535" s="12" t="s">
        <v>4336</v>
      </c>
      <c r="B1535" s="13" t="s">
        <v>4337</v>
      </c>
      <c r="C1535" s="14" t="s">
        <v>5320</v>
      </c>
      <c r="D1535" s="15">
        <v>39.06</v>
      </c>
      <c r="E1535" s="15">
        <v>21.28</v>
      </c>
      <c r="F1535" s="15">
        <v>60.34</v>
      </c>
    </row>
    <row r="1536" spans="1:6" ht="25.5">
      <c r="A1536" s="12" t="s">
        <v>4338</v>
      </c>
      <c r="B1536" s="13" t="s">
        <v>290</v>
      </c>
      <c r="C1536" s="14" t="s">
        <v>5320</v>
      </c>
      <c r="D1536" s="15">
        <v>43.84</v>
      </c>
      <c r="E1536" s="15">
        <v>26.6</v>
      </c>
      <c r="F1536" s="15">
        <v>70.44</v>
      </c>
    </row>
    <row r="1537" spans="1:6" ht="25.5">
      <c r="A1537" s="12" t="s">
        <v>4339</v>
      </c>
      <c r="B1537" s="13" t="s">
        <v>291</v>
      </c>
      <c r="C1537" s="14" t="s">
        <v>5320</v>
      </c>
      <c r="D1537" s="15">
        <v>71.48</v>
      </c>
      <c r="E1537" s="15">
        <v>35.46</v>
      </c>
      <c r="F1537" s="15">
        <v>106.94</v>
      </c>
    </row>
    <row r="1538" spans="1:6" ht="25.5">
      <c r="A1538" s="12" t="s">
        <v>4340</v>
      </c>
      <c r="B1538" s="13" t="s">
        <v>292</v>
      </c>
      <c r="C1538" s="14" t="s">
        <v>2250</v>
      </c>
      <c r="D1538" s="15">
        <v>1.51</v>
      </c>
      <c r="E1538" s="15">
        <v>4.4400000000000004</v>
      </c>
      <c r="F1538" s="15">
        <v>5.95</v>
      </c>
    </row>
    <row r="1539" spans="1:6" ht="25.5">
      <c r="A1539" s="12" t="s">
        <v>4341</v>
      </c>
      <c r="B1539" s="13" t="s">
        <v>4342</v>
      </c>
      <c r="C1539" s="14" t="s">
        <v>5320</v>
      </c>
      <c r="D1539" s="15">
        <v>2.78</v>
      </c>
      <c r="E1539" s="15">
        <v>0.89</v>
      </c>
      <c r="F1539" s="15">
        <v>3.67</v>
      </c>
    </row>
    <row r="1540" spans="1:6" ht="38.25">
      <c r="A1540" s="12" t="s">
        <v>2520</v>
      </c>
      <c r="B1540" s="13" t="s">
        <v>2521</v>
      </c>
      <c r="C1540" s="14" t="s">
        <v>5320</v>
      </c>
      <c r="D1540" s="15">
        <v>18.63</v>
      </c>
      <c r="E1540" s="15">
        <v>4.4400000000000004</v>
      </c>
      <c r="F1540" s="15">
        <v>23.07</v>
      </c>
    </row>
    <row r="1541" spans="1:6" ht="25.5">
      <c r="A1541" s="12" t="s">
        <v>2522</v>
      </c>
      <c r="B1541" s="13" t="s">
        <v>2523</v>
      </c>
      <c r="C1541" s="14" t="s">
        <v>5320</v>
      </c>
      <c r="D1541" s="15">
        <v>15.93</v>
      </c>
      <c r="E1541" s="15">
        <v>4.4400000000000004</v>
      </c>
      <c r="F1541" s="15">
        <v>20.37</v>
      </c>
    </row>
    <row r="1542" spans="1:6">
      <c r="A1542" s="12" t="s">
        <v>2524</v>
      </c>
      <c r="B1542" s="13" t="s">
        <v>293</v>
      </c>
      <c r="C1542" s="14" t="s">
        <v>2250</v>
      </c>
      <c r="D1542" s="15">
        <v>0.49</v>
      </c>
      <c r="E1542" s="15">
        <v>2.66</v>
      </c>
      <c r="F1542" s="15">
        <v>3.15</v>
      </c>
    </row>
    <row r="1543" spans="1:6">
      <c r="A1543" s="12" t="s">
        <v>2525</v>
      </c>
      <c r="B1543" s="13" t="s">
        <v>294</v>
      </c>
      <c r="C1543" s="14" t="s">
        <v>2250</v>
      </c>
      <c r="D1543" s="15">
        <v>1.54</v>
      </c>
      <c r="E1543" s="15">
        <v>2.66</v>
      </c>
      <c r="F1543" s="15">
        <v>4.2</v>
      </c>
    </row>
    <row r="1544" spans="1:6">
      <c r="A1544" s="12" t="s">
        <v>2526</v>
      </c>
      <c r="B1544" s="13" t="s">
        <v>1206</v>
      </c>
      <c r="C1544" s="14" t="s">
        <v>2250</v>
      </c>
      <c r="D1544" s="15">
        <v>0.99</v>
      </c>
      <c r="E1544" s="15">
        <v>2.66</v>
      </c>
      <c r="F1544" s="15">
        <v>3.65</v>
      </c>
    </row>
    <row r="1545" spans="1:6" ht="38.25">
      <c r="A1545" s="12" t="s">
        <v>2527</v>
      </c>
      <c r="B1545" s="13" t="s">
        <v>2528</v>
      </c>
      <c r="C1545" s="14" t="s">
        <v>5320</v>
      </c>
      <c r="D1545" s="15">
        <v>28.72</v>
      </c>
      <c r="E1545" s="15">
        <v>4.4400000000000004</v>
      </c>
      <c r="F1545" s="15">
        <v>33.159999999999997</v>
      </c>
    </row>
    <row r="1546" spans="1:6" ht="25.5">
      <c r="A1546" s="12" t="s">
        <v>2529</v>
      </c>
      <c r="B1546" s="13" t="s">
        <v>2530</v>
      </c>
      <c r="C1546" s="14" t="s">
        <v>5320</v>
      </c>
      <c r="D1546" s="15">
        <v>1.94</v>
      </c>
      <c r="E1546" s="15">
        <v>5.32</v>
      </c>
      <c r="F1546" s="15">
        <v>7.26</v>
      </c>
    </row>
    <row r="1547" spans="1:6" ht="25.5">
      <c r="A1547" s="12" t="s">
        <v>2531</v>
      </c>
      <c r="B1547" s="13" t="s">
        <v>1207</v>
      </c>
      <c r="C1547" s="14" t="s">
        <v>5320</v>
      </c>
      <c r="D1547" s="15">
        <v>3.74</v>
      </c>
      <c r="E1547" s="15">
        <v>2.5099999999999998</v>
      </c>
      <c r="F1547" s="15">
        <v>6.25</v>
      </c>
    </row>
    <row r="1548" spans="1:6" ht="25.5">
      <c r="A1548" s="12" t="s">
        <v>2532</v>
      </c>
      <c r="B1548" s="13" t="s">
        <v>1208</v>
      </c>
      <c r="C1548" s="14" t="s">
        <v>5320</v>
      </c>
      <c r="D1548" s="15">
        <v>1.9</v>
      </c>
      <c r="E1548" s="15">
        <v>2.5099999999999998</v>
      </c>
      <c r="F1548" s="15">
        <v>4.41</v>
      </c>
    </row>
    <row r="1549" spans="1:6">
      <c r="A1549" s="12" t="s">
        <v>2533</v>
      </c>
      <c r="B1549" s="13" t="s">
        <v>1209</v>
      </c>
      <c r="C1549" s="14" t="s">
        <v>2250</v>
      </c>
      <c r="D1549" s="15">
        <v>11.16</v>
      </c>
      <c r="E1549" s="15">
        <v>8.8699999999999992</v>
      </c>
      <c r="F1549" s="15">
        <v>20.03</v>
      </c>
    </row>
    <row r="1550" spans="1:6">
      <c r="A1550" s="12" t="s">
        <v>2534</v>
      </c>
      <c r="B1550" s="13" t="s">
        <v>1210</v>
      </c>
      <c r="C1550" s="14" t="s">
        <v>2250</v>
      </c>
      <c r="D1550" s="15">
        <v>11.96</v>
      </c>
      <c r="E1550" s="15">
        <v>13.3</v>
      </c>
      <c r="F1550" s="15">
        <v>25.26</v>
      </c>
    </row>
    <row r="1551" spans="1:6" ht="25.5">
      <c r="A1551" s="12" t="s">
        <v>2535</v>
      </c>
      <c r="B1551" s="13" t="s">
        <v>1211</v>
      </c>
      <c r="C1551" s="14" t="s">
        <v>2250</v>
      </c>
      <c r="D1551" s="15">
        <v>18.579999999999998</v>
      </c>
      <c r="E1551" s="15">
        <v>13.3</v>
      </c>
      <c r="F1551" s="15">
        <v>31.88</v>
      </c>
    </row>
    <row r="1552" spans="1:6" ht="25.5">
      <c r="A1552" s="12" t="s">
        <v>2536</v>
      </c>
      <c r="B1552" s="13" t="s">
        <v>1212</v>
      </c>
      <c r="C1552" s="14" t="s">
        <v>5320</v>
      </c>
      <c r="D1552" s="15">
        <v>2.68</v>
      </c>
      <c r="E1552" s="15">
        <v>2.5099999999999998</v>
      </c>
      <c r="F1552" s="15">
        <v>5.19</v>
      </c>
    </row>
    <row r="1553" spans="1:6" ht="25.5">
      <c r="A1553" s="12" t="s">
        <v>2537</v>
      </c>
      <c r="B1553" s="13" t="s">
        <v>1213</v>
      </c>
      <c r="C1553" s="14" t="s">
        <v>5320</v>
      </c>
      <c r="D1553" s="15">
        <v>20.75</v>
      </c>
      <c r="E1553" s="15">
        <v>5.32</v>
      </c>
      <c r="F1553" s="15">
        <v>26.07</v>
      </c>
    </row>
    <row r="1554" spans="1:6" ht="38.25">
      <c r="A1554" s="12" t="s">
        <v>2538</v>
      </c>
      <c r="B1554" s="13" t="s">
        <v>2539</v>
      </c>
      <c r="C1554" s="14" t="s">
        <v>5320</v>
      </c>
      <c r="D1554" s="15">
        <v>28.59</v>
      </c>
      <c r="E1554" s="15">
        <v>5.32</v>
      </c>
      <c r="F1554" s="15">
        <v>33.909999999999997</v>
      </c>
    </row>
    <row r="1555" spans="1:6" ht="25.5">
      <c r="A1555" s="12" t="s">
        <v>2540</v>
      </c>
      <c r="B1555" s="13" t="s">
        <v>2541</v>
      </c>
      <c r="C1555" s="14" t="s">
        <v>2250</v>
      </c>
      <c r="D1555" s="15">
        <v>72.34</v>
      </c>
      <c r="E1555" s="15">
        <v>8.8699999999999992</v>
      </c>
      <c r="F1555" s="15">
        <v>81.209999999999994</v>
      </c>
    </row>
    <row r="1556" spans="1:6" ht="25.5">
      <c r="A1556" s="12" t="s">
        <v>2542</v>
      </c>
      <c r="B1556" s="13" t="s">
        <v>2543</v>
      </c>
      <c r="C1556" s="14" t="s">
        <v>2250</v>
      </c>
      <c r="D1556" s="15">
        <v>48.73</v>
      </c>
      <c r="E1556" s="15">
        <v>8.8699999999999992</v>
      </c>
      <c r="F1556" s="15">
        <v>57.6</v>
      </c>
    </row>
    <row r="1557" spans="1:6" ht="25.5">
      <c r="A1557" s="12" t="s">
        <v>2544</v>
      </c>
      <c r="B1557" s="13" t="s">
        <v>2545</v>
      </c>
      <c r="C1557" s="14" t="s">
        <v>2250</v>
      </c>
      <c r="D1557" s="15">
        <v>21.42</v>
      </c>
      <c r="E1557" s="15">
        <v>4.4400000000000004</v>
      </c>
      <c r="F1557" s="15">
        <v>25.86</v>
      </c>
    </row>
    <row r="1558" spans="1:6" ht="25.5">
      <c r="A1558" s="12" t="s">
        <v>2546</v>
      </c>
      <c r="B1558" s="13" t="s">
        <v>1214</v>
      </c>
      <c r="C1558" s="14" t="s">
        <v>2250</v>
      </c>
      <c r="D1558" s="15">
        <v>93.65</v>
      </c>
      <c r="E1558" s="15">
        <v>3.4</v>
      </c>
      <c r="F1558" s="15">
        <v>97.05</v>
      </c>
    </row>
    <row r="1559" spans="1:6" ht="25.5">
      <c r="A1559" s="12" t="s">
        <v>2547</v>
      </c>
      <c r="B1559" s="13" t="s">
        <v>1215</v>
      </c>
      <c r="C1559" s="14" t="s">
        <v>2250</v>
      </c>
      <c r="D1559" s="15">
        <v>116.38</v>
      </c>
      <c r="E1559" s="15">
        <v>3.4</v>
      </c>
      <c r="F1559" s="15">
        <v>119.78</v>
      </c>
    </row>
    <row r="1560" spans="1:6" ht="25.5">
      <c r="A1560" s="12" t="s">
        <v>2548</v>
      </c>
      <c r="B1560" s="13" t="s">
        <v>1216</v>
      </c>
      <c r="C1560" s="14" t="s">
        <v>2250</v>
      </c>
      <c r="D1560" s="15">
        <v>146.01</v>
      </c>
      <c r="E1560" s="15">
        <v>3.4</v>
      </c>
      <c r="F1560" s="15">
        <v>149.41</v>
      </c>
    </row>
    <row r="1561" spans="1:6" ht="25.5">
      <c r="A1561" s="12" t="s">
        <v>2549</v>
      </c>
      <c r="B1561" s="13" t="s">
        <v>1217</v>
      </c>
      <c r="C1561" s="14" t="s">
        <v>2250</v>
      </c>
      <c r="D1561" s="15">
        <v>4.21</v>
      </c>
      <c r="E1561" s="15">
        <v>0.37</v>
      </c>
      <c r="F1561" s="15">
        <v>4.58</v>
      </c>
    </row>
    <row r="1562" spans="1:6" ht="25.5">
      <c r="A1562" s="12" t="s">
        <v>2550</v>
      </c>
      <c r="B1562" s="13" t="s">
        <v>1218</v>
      </c>
      <c r="C1562" s="14" t="s">
        <v>5320</v>
      </c>
      <c r="D1562" s="15">
        <v>74.349999999999994</v>
      </c>
      <c r="E1562" s="15">
        <v>5.32</v>
      </c>
      <c r="F1562" s="15">
        <v>79.67</v>
      </c>
    </row>
    <row r="1563" spans="1:6" ht="25.5">
      <c r="A1563" s="12" t="s">
        <v>2551</v>
      </c>
      <c r="B1563" s="13" t="s">
        <v>1219</v>
      </c>
      <c r="C1563" s="14" t="s">
        <v>5320</v>
      </c>
      <c r="D1563" s="15">
        <v>101.13</v>
      </c>
      <c r="E1563" s="15">
        <v>5.32</v>
      </c>
      <c r="F1563" s="15">
        <v>106.45</v>
      </c>
    </row>
    <row r="1564" spans="1:6" ht="25.5">
      <c r="A1564" s="12" t="s">
        <v>2552</v>
      </c>
      <c r="B1564" s="13" t="s">
        <v>1220</v>
      </c>
      <c r="C1564" s="14" t="s">
        <v>5320</v>
      </c>
      <c r="D1564" s="15">
        <v>85.16</v>
      </c>
      <c r="E1564" s="15">
        <v>5.32</v>
      </c>
      <c r="F1564" s="15">
        <v>90.48</v>
      </c>
    </row>
    <row r="1565" spans="1:6" ht="25.5">
      <c r="A1565" s="12" t="s">
        <v>1258</v>
      </c>
      <c r="B1565" s="13" t="s">
        <v>5227</v>
      </c>
      <c r="C1565" s="14" t="s">
        <v>5320</v>
      </c>
      <c r="D1565" s="15">
        <v>111.79</v>
      </c>
      <c r="E1565" s="15">
        <v>5.32</v>
      </c>
      <c r="F1565" s="15">
        <v>117.11</v>
      </c>
    </row>
    <row r="1566" spans="1:6" ht="25.5">
      <c r="A1566" s="12" t="s">
        <v>5228</v>
      </c>
      <c r="B1566" s="13" t="s">
        <v>4343</v>
      </c>
      <c r="C1566" s="14" t="s">
        <v>5320</v>
      </c>
      <c r="D1566" s="15">
        <v>4.66</v>
      </c>
      <c r="E1566" s="15">
        <v>0.6</v>
      </c>
      <c r="F1566" s="15">
        <v>5.26</v>
      </c>
    </row>
    <row r="1567" spans="1:6" ht="25.5">
      <c r="A1567" s="12" t="s">
        <v>4344</v>
      </c>
      <c r="B1567" s="13" t="s">
        <v>4345</v>
      </c>
      <c r="C1567" s="14" t="s">
        <v>5320</v>
      </c>
      <c r="D1567" s="15">
        <v>8.14</v>
      </c>
      <c r="E1567" s="15">
        <v>0.6</v>
      </c>
      <c r="F1567" s="15">
        <v>8.74</v>
      </c>
    </row>
    <row r="1568" spans="1:6" ht="25.5">
      <c r="A1568" s="12" t="s">
        <v>4346</v>
      </c>
      <c r="B1568" s="13" t="s">
        <v>4347</v>
      </c>
      <c r="C1568" s="14" t="s">
        <v>5320</v>
      </c>
      <c r="D1568" s="15">
        <v>10.62</v>
      </c>
      <c r="E1568" s="15">
        <v>0.6</v>
      </c>
      <c r="F1568" s="15">
        <v>11.22</v>
      </c>
    </row>
    <row r="1569" spans="1:6" ht="25.5">
      <c r="A1569" s="12" t="s">
        <v>4348</v>
      </c>
      <c r="B1569" s="13" t="s">
        <v>4349</v>
      </c>
      <c r="C1569" s="14" t="s">
        <v>5320</v>
      </c>
      <c r="D1569" s="15">
        <v>15.21</v>
      </c>
      <c r="E1569" s="15">
        <v>0.6</v>
      </c>
      <c r="F1569" s="15">
        <v>15.81</v>
      </c>
    </row>
    <row r="1570" spans="1:6" ht="25.5">
      <c r="A1570" s="12" t="s">
        <v>4350</v>
      </c>
      <c r="B1570" s="13" t="s">
        <v>4351</v>
      </c>
      <c r="C1570" s="14" t="s">
        <v>5320</v>
      </c>
      <c r="D1570" s="15">
        <v>24.69</v>
      </c>
      <c r="E1570" s="15">
        <v>0.6</v>
      </c>
      <c r="F1570" s="15">
        <v>25.29</v>
      </c>
    </row>
    <row r="1571" spans="1:6" ht="25.5">
      <c r="A1571" s="12" t="s">
        <v>4352</v>
      </c>
      <c r="B1571" s="13" t="s">
        <v>4353</v>
      </c>
      <c r="C1571" s="14" t="s">
        <v>5320</v>
      </c>
      <c r="D1571" s="15">
        <v>33.840000000000003</v>
      </c>
      <c r="E1571" s="15">
        <v>0.6</v>
      </c>
      <c r="F1571" s="15">
        <v>34.44</v>
      </c>
    </row>
    <row r="1572" spans="1:6" ht="25.5">
      <c r="A1572" s="12" t="s">
        <v>4354</v>
      </c>
      <c r="B1572" s="13" t="s">
        <v>4355</v>
      </c>
      <c r="C1572" s="14" t="s">
        <v>5320</v>
      </c>
      <c r="D1572" s="15">
        <v>5.67</v>
      </c>
      <c r="E1572" s="15">
        <v>0.6</v>
      </c>
      <c r="F1572" s="15">
        <v>6.27</v>
      </c>
    </row>
    <row r="1573" spans="1:6" ht="25.5">
      <c r="A1573" s="12" t="s">
        <v>5656</v>
      </c>
      <c r="B1573" s="13" t="s">
        <v>1221</v>
      </c>
      <c r="C1573" s="14" t="s">
        <v>5320</v>
      </c>
      <c r="D1573" s="15">
        <v>4.01</v>
      </c>
      <c r="E1573" s="15">
        <v>6.28</v>
      </c>
      <c r="F1573" s="15">
        <v>10.29</v>
      </c>
    </row>
    <row r="1574" spans="1:6" ht="25.5">
      <c r="A1574" s="12" t="s">
        <v>5657</v>
      </c>
      <c r="B1574" s="13" t="s">
        <v>1222</v>
      </c>
      <c r="C1574" s="14" t="s">
        <v>5320</v>
      </c>
      <c r="D1574" s="15">
        <v>5.12</v>
      </c>
      <c r="E1574" s="15">
        <v>6.28</v>
      </c>
      <c r="F1574" s="15">
        <v>11.4</v>
      </c>
    </row>
    <row r="1575" spans="1:6" ht="25.5">
      <c r="A1575" s="12" t="s">
        <v>5658</v>
      </c>
      <c r="B1575" s="13" t="s">
        <v>1223</v>
      </c>
      <c r="C1575" s="14" t="s">
        <v>5320</v>
      </c>
      <c r="D1575" s="15">
        <v>9.77</v>
      </c>
      <c r="E1575" s="15">
        <v>6.28</v>
      </c>
      <c r="F1575" s="15">
        <v>16.05</v>
      </c>
    </row>
    <row r="1576" spans="1:6" ht="25.5">
      <c r="A1576" s="12" t="s">
        <v>5659</v>
      </c>
      <c r="B1576" s="13" t="s">
        <v>1224</v>
      </c>
      <c r="C1576" s="14" t="s">
        <v>5320</v>
      </c>
      <c r="D1576" s="15">
        <v>13.23</v>
      </c>
      <c r="E1576" s="15">
        <v>6.28</v>
      </c>
      <c r="F1576" s="15">
        <v>19.510000000000002</v>
      </c>
    </row>
    <row r="1577" spans="1:6">
      <c r="A1577" s="12" t="s">
        <v>5660</v>
      </c>
      <c r="B1577" s="13" t="s">
        <v>1225</v>
      </c>
      <c r="C1577" s="14" t="s">
        <v>2250</v>
      </c>
      <c r="D1577" s="15">
        <v>4.12</v>
      </c>
      <c r="E1577" s="15">
        <v>1.23</v>
      </c>
      <c r="F1577" s="15">
        <v>5.35</v>
      </c>
    </row>
    <row r="1578" spans="1:6">
      <c r="A1578" s="12" t="s">
        <v>5661</v>
      </c>
      <c r="B1578" s="13" t="s">
        <v>1226</v>
      </c>
      <c r="C1578" s="14" t="s">
        <v>2250</v>
      </c>
      <c r="D1578" s="15">
        <v>6.6</v>
      </c>
      <c r="E1578" s="15">
        <v>1.23</v>
      </c>
      <c r="F1578" s="15">
        <v>7.83</v>
      </c>
    </row>
    <row r="1579" spans="1:6">
      <c r="A1579" s="12" t="s">
        <v>5662</v>
      </c>
      <c r="B1579" s="13" t="s">
        <v>1227</v>
      </c>
      <c r="C1579" s="14" t="s">
        <v>2250</v>
      </c>
      <c r="D1579" s="15">
        <v>14.86</v>
      </c>
      <c r="E1579" s="15">
        <v>1.23</v>
      </c>
      <c r="F1579" s="15">
        <v>16.09</v>
      </c>
    </row>
    <row r="1580" spans="1:6">
      <c r="A1580" s="12" t="s">
        <v>5663</v>
      </c>
      <c r="B1580" s="13" t="s">
        <v>1228</v>
      </c>
      <c r="C1580" s="14" t="s">
        <v>2250</v>
      </c>
      <c r="D1580" s="15">
        <v>23.12</v>
      </c>
      <c r="E1580" s="15">
        <v>1.23</v>
      </c>
      <c r="F1580" s="15">
        <v>24.35</v>
      </c>
    </row>
    <row r="1581" spans="1:6" ht="25.5">
      <c r="A1581" s="12" t="s">
        <v>5664</v>
      </c>
      <c r="B1581" s="13" t="s">
        <v>1229</v>
      </c>
      <c r="C1581" s="14" t="s">
        <v>2250</v>
      </c>
      <c r="D1581" s="15">
        <v>4.5</v>
      </c>
      <c r="E1581" s="15">
        <v>1.23</v>
      </c>
      <c r="F1581" s="15">
        <v>5.73</v>
      </c>
    </row>
    <row r="1582" spans="1:6" ht="25.5">
      <c r="A1582" s="12" t="s">
        <v>5665</v>
      </c>
      <c r="B1582" s="13" t="s">
        <v>1230</v>
      </c>
      <c r="C1582" s="14" t="s">
        <v>2250</v>
      </c>
      <c r="D1582" s="15">
        <v>7.66</v>
      </c>
      <c r="E1582" s="15">
        <v>1.23</v>
      </c>
      <c r="F1582" s="15">
        <v>8.89</v>
      </c>
    </row>
    <row r="1583" spans="1:6" ht="25.5">
      <c r="A1583" s="12" t="s">
        <v>5666</v>
      </c>
      <c r="B1583" s="13" t="s">
        <v>1231</v>
      </c>
      <c r="C1583" s="14" t="s">
        <v>2250</v>
      </c>
      <c r="D1583" s="15">
        <v>20.72</v>
      </c>
      <c r="E1583" s="15">
        <v>1.23</v>
      </c>
      <c r="F1583" s="15">
        <v>21.95</v>
      </c>
    </row>
    <row r="1584" spans="1:6" ht="25.5">
      <c r="A1584" s="12" t="s">
        <v>5667</v>
      </c>
      <c r="B1584" s="13" t="s">
        <v>1232</v>
      </c>
      <c r="C1584" s="14" t="s">
        <v>2250</v>
      </c>
      <c r="D1584" s="15">
        <v>26.61</v>
      </c>
      <c r="E1584" s="15">
        <v>1.23</v>
      </c>
      <c r="F1584" s="15">
        <v>27.84</v>
      </c>
    </row>
    <row r="1585" spans="1:6" ht="25.5">
      <c r="A1585" s="12" t="s">
        <v>5668</v>
      </c>
      <c r="B1585" s="13" t="s">
        <v>1233</v>
      </c>
      <c r="C1585" s="14" t="s">
        <v>5320</v>
      </c>
      <c r="D1585" s="15">
        <v>60.08</v>
      </c>
      <c r="E1585" s="15">
        <v>5.32</v>
      </c>
      <c r="F1585" s="15">
        <v>65.400000000000006</v>
      </c>
    </row>
    <row r="1586" spans="1:6" ht="25.5">
      <c r="A1586" s="12" t="s">
        <v>5669</v>
      </c>
      <c r="B1586" s="13" t="s">
        <v>1234</v>
      </c>
      <c r="C1586" s="14" t="s">
        <v>2250</v>
      </c>
      <c r="D1586" s="15">
        <v>6.32</v>
      </c>
      <c r="E1586" s="15">
        <v>8.8699999999999992</v>
      </c>
      <c r="F1586" s="15">
        <v>15.19</v>
      </c>
    </row>
    <row r="1587" spans="1:6" ht="25.5">
      <c r="A1587" s="12" t="s">
        <v>5670</v>
      </c>
      <c r="B1587" s="13" t="s">
        <v>340</v>
      </c>
      <c r="C1587" s="14" t="s">
        <v>2250</v>
      </c>
      <c r="D1587" s="15">
        <v>6.32</v>
      </c>
      <c r="E1587" s="15">
        <v>8.8699999999999992</v>
      </c>
      <c r="F1587" s="15">
        <v>15.19</v>
      </c>
    </row>
    <row r="1588" spans="1:6" ht="25.5">
      <c r="A1588" s="12" t="s">
        <v>5671</v>
      </c>
      <c r="B1588" s="13" t="s">
        <v>341</v>
      </c>
      <c r="C1588" s="14" t="s">
        <v>2250</v>
      </c>
      <c r="D1588" s="15">
        <v>6.32</v>
      </c>
      <c r="E1588" s="15">
        <v>8.8699999999999992</v>
      </c>
      <c r="F1588" s="15">
        <v>15.19</v>
      </c>
    </row>
    <row r="1589" spans="1:6" ht="25.5">
      <c r="A1589" s="12" t="s">
        <v>5672</v>
      </c>
      <c r="B1589" s="13" t="s">
        <v>342</v>
      </c>
      <c r="C1589" s="14" t="s">
        <v>2250</v>
      </c>
      <c r="D1589" s="15">
        <v>12.35</v>
      </c>
      <c r="E1589" s="15">
        <v>8.8699999999999992</v>
      </c>
      <c r="F1589" s="15">
        <v>21.22</v>
      </c>
    </row>
    <row r="1590" spans="1:6" ht="25.5">
      <c r="A1590" s="12" t="s">
        <v>2241</v>
      </c>
      <c r="B1590" s="13" t="s">
        <v>2242</v>
      </c>
      <c r="C1590" s="14" t="s">
        <v>2250</v>
      </c>
      <c r="D1590" s="15">
        <v>10.78</v>
      </c>
      <c r="E1590" s="15">
        <v>3.4</v>
      </c>
      <c r="F1590" s="15">
        <v>14.18</v>
      </c>
    </row>
    <row r="1591" spans="1:6" ht="25.5">
      <c r="A1591" s="12" t="s">
        <v>5673</v>
      </c>
      <c r="B1591" s="13" t="s">
        <v>1311</v>
      </c>
      <c r="C1591" s="14" t="s">
        <v>5320</v>
      </c>
      <c r="D1591" s="15">
        <v>23.84</v>
      </c>
      <c r="E1591" s="15">
        <v>5.32</v>
      </c>
      <c r="F1591" s="15">
        <v>29.16</v>
      </c>
    </row>
    <row r="1592" spans="1:6" ht="25.5">
      <c r="A1592" s="12" t="s">
        <v>5674</v>
      </c>
      <c r="B1592" s="13" t="s">
        <v>1312</v>
      </c>
      <c r="C1592" s="14" t="s">
        <v>2250</v>
      </c>
      <c r="D1592" s="15">
        <v>21.79</v>
      </c>
      <c r="E1592" s="15">
        <v>8.8699999999999992</v>
      </c>
      <c r="F1592" s="15">
        <v>30.66</v>
      </c>
    </row>
    <row r="1593" spans="1:6" ht="25.5">
      <c r="A1593" s="12" t="s">
        <v>5675</v>
      </c>
      <c r="B1593" s="13" t="s">
        <v>1313</v>
      </c>
      <c r="C1593" s="14" t="s">
        <v>2250</v>
      </c>
      <c r="D1593" s="15">
        <v>8.91</v>
      </c>
      <c r="E1593" s="15">
        <v>3.4</v>
      </c>
      <c r="F1593" s="15">
        <v>12.31</v>
      </c>
    </row>
    <row r="1594" spans="1:6" ht="25.5">
      <c r="A1594" s="12" t="s">
        <v>5676</v>
      </c>
      <c r="B1594" s="13" t="s">
        <v>1314</v>
      </c>
      <c r="C1594" s="14" t="s">
        <v>2250</v>
      </c>
      <c r="D1594" s="15">
        <v>2.2400000000000002</v>
      </c>
      <c r="E1594" s="15">
        <v>8.8699999999999992</v>
      </c>
      <c r="F1594" s="15">
        <v>11.11</v>
      </c>
    </row>
    <row r="1595" spans="1:6" ht="25.5">
      <c r="A1595" s="12" t="s">
        <v>5677</v>
      </c>
      <c r="B1595" s="13" t="s">
        <v>1315</v>
      </c>
      <c r="C1595" s="14" t="s">
        <v>5320</v>
      </c>
      <c r="D1595" s="15">
        <v>0.96</v>
      </c>
      <c r="E1595" s="15">
        <v>5.32</v>
      </c>
      <c r="F1595" s="15">
        <v>6.28</v>
      </c>
    </row>
    <row r="1596" spans="1:6" ht="25.5">
      <c r="A1596" s="12" t="s">
        <v>5678</v>
      </c>
      <c r="B1596" s="13" t="s">
        <v>1316</v>
      </c>
      <c r="C1596" s="14" t="s">
        <v>5320</v>
      </c>
      <c r="D1596" s="15">
        <v>1.25</v>
      </c>
      <c r="E1596" s="15">
        <v>5.32</v>
      </c>
      <c r="F1596" s="15">
        <v>6.57</v>
      </c>
    </row>
    <row r="1597" spans="1:6" ht="25.5">
      <c r="A1597" s="12" t="s">
        <v>5679</v>
      </c>
      <c r="B1597" s="13" t="s">
        <v>2066</v>
      </c>
      <c r="C1597" s="14" t="s">
        <v>5320</v>
      </c>
      <c r="D1597" s="15">
        <v>1.3</v>
      </c>
      <c r="E1597" s="15">
        <v>5.32</v>
      </c>
      <c r="F1597" s="15">
        <v>6.62</v>
      </c>
    </row>
    <row r="1598" spans="1:6" ht="25.5">
      <c r="A1598" s="12" t="s">
        <v>5680</v>
      </c>
      <c r="B1598" s="13" t="s">
        <v>2067</v>
      </c>
      <c r="C1598" s="14" t="s">
        <v>5320</v>
      </c>
      <c r="D1598" s="15">
        <v>2.31</v>
      </c>
      <c r="E1598" s="15">
        <v>5.32</v>
      </c>
      <c r="F1598" s="15">
        <v>7.63</v>
      </c>
    </row>
    <row r="1599" spans="1:6" ht="25.5">
      <c r="A1599" s="12" t="s">
        <v>5681</v>
      </c>
      <c r="B1599" s="13" t="s">
        <v>5682</v>
      </c>
      <c r="C1599" s="14" t="s">
        <v>5320</v>
      </c>
      <c r="D1599" s="15">
        <v>1.35</v>
      </c>
      <c r="E1599" s="15">
        <v>5.32</v>
      </c>
      <c r="F1599" s="15">
        <v>6.67</v>
      </c>
    </row>
    <row r="1600" spans="1:6" ht="25.5">
      <c r="A1600" s="12" t="s">
        <v>5683</v>
      </c>
      <c r="B1600" s="13" t="s">
        <v>5684</v>
      </c>
      <c r="C1600" s="14" t="s">
        <v>5320</v>
      </c>
      <c r="D1600" s="15">
        <v>1.55</v>
      </c>
      <c r="E1600" s="15">
        <v>5.32</v>
      </c>
      <c r="F1600" s="15">
        <v>6.87</v>
      </c>
    </row>
    <row r="1601" spans="1:6" ht="25.5">
      <c r="A1601" s="12" t="s">
        <v>5685</v>
      </c>
      <c r="B1601" s="13" t="s">
        <v>5686</v>
      </c>
      <c r="C1601" s="14" t="s">
        <v>5320</v>
      </c>
      <c r="D1601" s="15">
        <v>2.15</v>
      </c>
      <c r="E1601" s="15">
        <v>5.32</v>
      </c>
      <c r="F1601" s="15">
        <v>7.47</v>
      </c>
    </row>
    <row r="1602" spans="1:6" ht="25.5">
      <c r="A1602" s="12" t="s">
        <v>5687</v>
      </c>
      <c r="B1602" s="13" t="s">
        <v>2068</v>
      </c>
      <c r="C1602" s="14" t="s">
        <v>5320</v>
      </c>
      <c r="D1602" s="15">
        <v>17.670000000000002</v>
      </c>
      <c r="E1602" s="15">
        <v>8.8699999999999992</v>
      </c>
      <c r="F1602" s="15">
        <v>26.54</v>
      </c>
    </row>
    <row r="1603" spans="1:6" ht="25.5">
      <c r="A1603" s="12" t="s">
        <v>5688</v>
      </c>
      <c r="B1603" s="13" t="s">
        <v>5689</v>
      </c>
      <c r="C1603" s="14" t="s">
        <v>5320</v>
      </c>
      <c r="D1603" s="15">
        <v>23.56</v>
      </c>
      <c r="E1603" s="15">
        <v>8.8699999999999992</v>
      </c>
      <c r="F1603" s="15">
        <v>32.43</v>
      </c>
    </row>
    <row r="1604" spans="1:6" ht="25.5">
      <c r="A1604" s="12" t="s">
        <v>5690</v>
      </c>
      <c r="B1604" s="13" t="s">
        <v>5691</v>
      </c>
      <c r="C1604" s="14" t="s">
        <v>5320</v>
      </c>
      <c r="D1604" s="15">
        <v>29.45</v>
      </c>
      <c r="E1604" s="15">
        <v>8.8699999999999992</v>
      </c>
      <c r="F1604" s="15">
        <v>38.32</v>
      </c>
    </row>
    <row r="1605" spans="1:6" ht="25.5">
      <c r="A1605" s="12" t="s">
        <v>5692</v>
      </c>
      <c r="B1605" s="13" t="s">
        <v>5693</v>
      </c>
      <c r="C1605" s="14" t="s">
        <v>5320</v>
      </c>
      <c r="D1605" s="15">
        <v>35.67</v>
      </c>
      <c r="E1605" s="15">
        <v>8.8699999999999992</v>
      </c>
      <c r="F1605" s="15">
        <v>44.54</v>
      </c>
    </row>
    <row r="1606" spans="1:6" ht="25.5">
      <c r="A1606" s="12" t="s">
        <v>5694</v>
      </c>
      <c r="B1606" s="13" t="s">
        <v>3510</v>
      </c>
      <c r="C1606" s="14" t="s">
        <v>5320</v>
      </c>
      <c r="D1606" s="15">
        <v>41.22</v>
      </c>
      <c r="E1606" s="15">
        <v>8.8699999999999992</v>
      </c>
      <c r="F1606" s="15">
        <v>50.09</v>
      </c>
    </row>
    <row r="1607" spans="1:6" ht="25.5">
      <c r="A1607" s="12" t="s">
        <v>3511</v>
      </c>
      <c r="B1607" s="13" t="s">
        <v>3512</v>
      </c>
      <c r="C1607" s="14" t="s">
        <v>5320</v>
      </c>
      <c r="D1607" s="15">
        <v>35.33</v>
      </c>
      <c r="E1607" s="15">
        <v>13.3</v>
      </c>
      <c r="F1607" s="15">
        <v>48.63</v>
      </c>
    </row>
    <row r="1608" spans="1:6" ht="25.5">
      <c r="A1608" s="12" t="s">
        <v>3513</v>
      </c>
      <c r="B1608" s="13" t="s">
        <v>3514</v>
      </c>
      <c r="C1608" s="14" t="s">
        <v>5320</v>
      </c>
      <c r="D1608" s="15">
        <v>41.22</v>
      </c>
      <c r="E1608" s="15">
        <v>13.3</v>
      </c>
      <c r="F1608" s="15">
        <v>54.52</v>
      </c>
    </row>
    <row r="1609" spans="1:6" ht="25.5">
      <c r="A1609" s="12" t="s">
        <v>3515</v>
      </c>
      <c r="B1609" s="13" t="s">
        <v>3516</v>
      </c>
      <c r="C1609" s="14" t="s">
        <v>5320</v>
      </c>
      <c r="D1609" s="15">
        <v>47.1</v>
      </c>
      <c r="E1609" s="15">
        <v>13.3</v>
      </c>
      <c r="F1609" s="15">
        <v>60.4</v>
      </c>
    </row>
    <row r="1610" spans="1:6" ht="25.5">
      <c r="A1610" s="12" t="s">
        <v>3517</v>
      </c>
      <c r="B1610" s="13" t="s">
        <v>3518</v>
      </c>
      <c r="C1610" s="14" t="s">
        <v>5320</v>
      </c>
      <c r="D1610" s="15">
        <v>53</v>
      </c>
      <c r="E1610" s="15">
        <v>13.3</v>
      </c>
      <c r="F1610" s="15">
        <v>66.3</v>
      </c>
    </row>
    <row r="1611" spans="1:6" ht="25.5">
      <c r="A1611" s="12" t="s">
        <v>3519</v>
      </c>
      <c r="B1611" s="13" t="s">
        <v>3520</v>
      </c>
      <c r="C1611" s="14" t="s">
        <v>5320</v>
      </c>
      <c r="D1611" s="15">
        <v>59.88</v>
      </c>
      <c r="E1611" s="15">
        <v>17.73</v>
      </c>
      <c r="F1611" s="15">
        <v>77.61</v>
      </c>
    </row>
    <row r="1612" spans="1:6" ht="25.5">
      <c r="A1612" s="12" t="s">
        <v>3521</v>
      </c>
      <c r="B1612" s="13" t="s">
        <v>3522</v>
      </c>
      <c r="C1612" s="14" t="s">
        <v>5320</v>
      </c>
      <c r="D1612" s="15">
        <v>88.8</v>
      </c>
      <c r="E1612" s="15">
        <v>17.73</v>
      </c>
      <c r="F1612" s="15">
        <v>106.53</v>
      </c>
    </row>
    <row r="1613" spans="1:6" ht="25.5">
      <c r="A1613" s="12" t="s">
        <v>3523</v>
      </c>
      <c r="B1613" s="13" t="s">
        <v>3524</v>
      </c>
      <c r="C1613" s="14" t="s">
        <v>5320</v>
      </c>
      <c r="D1613" s="15">
        <v>107.38</v>
      </c>
      <c r="E1613" s="15">
        <v>17.73</v>
      </c>
      <c r="F1613" s="15">
        <v>125.11</v>
      </c>
    </row>
    <row r="1614" spans="1:6" ht="25.5">
      <c r="A1614" s="12" t="s">
        <v>3525</v>
      </c>
      <c r="B1614" s="13" t="s">
        <v>3526</v>
      </c>
      <c r="C1614" s="14" t="s">
        <v>5320</v>
      </c>
      <c r="D1614" s="15">
        <v>23.56</v>
      </c>
      <c r="E1614" s="15">
        <v>8.8699999999999992</v>
      </c>
      <c r="F1614" s="15">
        <v>32.43</v>
      </c>
    </row>
    <row r="1615" spans="1:6" ht="25.5">
      <c r="A1615" s="12" t="s">
        <v>3527</v>
      </c>
      <c r="B1615" s="13" t="s">
        <v>3528</v>
      </c>
      <c r="C1615" s="14" t="s">
        <v>5320</v>
      </c>
      <c r="D1615" s="15">
        <v>29.45</v>
      </c>
      <c r="E1615" s="15">
        <v>8.8699999999999992</v>
      </c>
      <c r="F1615" s="15">
        <v>38.32</v>
      </c>
    </row>
    <row r="1616" spans="1:6" ht="25.5">
      <c r="A1616" s="12" t="s">
        <v>3529</v>
      </c>
      <c r="B1616" s="13" t="s">
        <v>3530</v>
      </c>
      <c r="C1616" s="14" t="s">
        <v>5320</v>
      </c>
      <c r="D1616" s="15">
        <v>35.33</v>
      </c>
      <c r="E1616" s="15">
        <v>8.8699999999999992</v>
      </c>
      <c r="F1616" s="15">
        <v>44.2</v>
      </c>
    </row>
    <row r="1617" spans="1:6" ht="25.5">
      <c r="A1617" s="12" t="s">
        <v>3531</v>
      </c>
      <c r="B1617" s="13" t="s">
        <v>3532</v>
      </c>
      <c r="C1617" s="14" t="s">
        <v>5320</v>
      </c>
      <c r="D1617" s="15">
        <v>41.21</v>
      </c>
      <c r="E1617" s="15">
        <v>8.8699999999999992</v>
      </c>
      <c r="F1617" s="15">
        <v>50.08</v>
      </c>
    </row>
    <row r="1618" spans="1:6" ht="25.5">
      <c r="A1618" s="12" t="s">
        <v>3533</v>
      </c>
      <c r="B1618" s="13" t="s">
        <v>2772</v>
      </c>
      <c r="C1618" s="14" t="s">
        <v>5320</v>
      </c>
      <c r="D1618" s="15">
        <v>41.21</v>
      </c>
      <c r="E1618" s="15">
        <v>13.3</v>
      </c>
      <c r="F1618" s="15">
        <v>54.51</v>
      </c>
    </row>
    <row r="1619" spans="1:6" ht="25.5">
      <c r="A1619" s="12" t="s">
        <v>2773</v>
      </c>
      <c r="B1619" s="13" t="s">
        <v>2774</v>
      </c>
      <c r="C1619" s="14" t="s">
        <v>5320</v>
      </c>
      <c r="D1619" s="15">
        <v>47.11</v>
      </c>
      <c r="E1619" s="15">
        <v>13.3</v>
      </c>
      <c r="F1619" s="15">
        <v>60.41</v>
      </c>
    </row>
    <row r="1620" spans="1:6" ht="25.5">
      <c r="A1620" s="12" t="s">
        <v>2775</v>
      </c>
      <c r="B1620" s="13" t="s">
        <v>2776</v>
      </c>
      <c r="C1620" s="14" t="s">
        <v>5320</v>
      </c>
      <c r="D1620" s="15">
        <v>53</v>
      </c>
      <c r="E1620" s="15">
        <v>13.3</v>
      </c>
      <c r="F1620" s="15">
        <v>66.3</v>
      </c>
    </row>
    <row r="1621" spans="1:6" ht="25.5">
      <c r="A1621" s="12" t="s">
        <v>2777</v>
      </c>
      <c r="B1621" s="13" t="s">
        <v>2778</v>
      </c>
      <c r="C1621" s="14" t="s">
        <v>5320</v>
      </c>
      <c r="D1621" s="15">
        <v>65.64</v>
      </c>
      <c r="E1621" s="15">
        <v>17.73</v>
      </c>
      <c r="F1621" s="15">
        <v>83.37</v>
      </c>
    </row>
    <row r="1622" spans="1:6" ht="25.5">
      <c r="A1622" s="12" t="s">
        <v>2779</v>
      </c>
      <c r="B1622" s="13" t="s">
        <v>2780</v>
      </c>
      <c r="C1622" s="14" t="s">
        <v>5320</v>
      </c>
      <c r="D1622" s="15">
        <v>88.8</v>
      </c>
      <c r="E1622" s="15">
        <v>17.73</v>
      </c>
      <c r="F1622" s="15">
        <v>106.53</v>
      </c>
    </row>
    <row r="1623" spans="1:6" ht="25.5">
      <c r="A1623" s="12" t="s">
        <v>2781</v>
      </c>
      <c r="B1623" s="13" t="s">
        <v>2782</v>
      </c>
      <c r="C1623" s="14" t="s">
        <v>5320</v>
      </c>
      <c r="D1623" s="15">
        <v>103.61</v>
      </c>
      <c r="E1623" s="15">
        <v>17.73</v>
      </c>
      <c r="F1623" s="15">
        <v>121.34</v>
      </c>
    </row>
    <row r="1624" spans="1:6" ht="25.5">
      <c r="A1624" s="12" t="s">
        <v>2783</v>
      </c>
      <c r="B1624" s="13" t="s">
        <v>2784</v>
      </c>
      <c r="C1624" s="14" t="s">
        <v>5320</v>
      </c>
      <c r="D1624" s="15">
        <v>138.52000000000001</v>
      </c>
      <c r="E1624" s="15">
        <v>17.73</v>
      </c>
      <c r="F1624" s="15">
        <v>156.25</v>
      </c>
    </row>
    <row r="1625" spans="1:6" ht="25.5">
      <c r="A1625" s="12" t="s">
        <v>2785</v>
      </c>
      <c r="B1625" s="13" t="s">
        <v>2069</v>
      </c>
      <c r="C1625" s="14" t="s">
        <v>5320</v>
      </c>
      <c r="D1625" s="15">
        <v>8.5399999999999991</v>
      </c>
      <c r="E1625" s="15">
        <v>0.89</v>
      </c>
      <c r="F1625" s="15">
        <v>9.43</v>
      </c>
    </row>
    <row r="1626" spans="1:6" ht="25.5">
      <c r="A1626" s="12" t="s">
        <v>2786</v>
      </c>
      <c r="B1626" s="13" t="s">
        <v>2070</v>
      </c>
      <c r="C1626" s="14" t="s">
        <v>5320</v>
      </c>
      <c r="D1626" s="15">
        <v>14.5</v>
      </c>
      <c r="E1626" s="15">
        <v>0.89</v>
      </c>
      <c r="F1626" s="15">
        <v>15.39</v>
      </c>
    </row>
    <row r="1627" spans="1:6" ht="25.5">
      <c r="A1627" s="12" t="s">
        <v>2787</v>
      </c>
      <c r="B1627" s="13" t="s">
        <v>2071</v>
      </c>
      <c r="C1627" s="14" t="s">
        <v>5320</v>
      </c>
      <c r="D1627" s="15">
        <v>20.36</v>
      </c>
      <c r="E1627" s="15">
        <v>0.89</v>
      </c>
      <c r="F1627" s="15">
        <v>21.25</v>
      </c>
    </row>
    <row r="1628" spans="1:6" ht="25.5">
      <c r="A1628" s="12" t="s">
        <v>2788</v>
      </c>
      <c r="B1628" s="13" t="s">
        <v>2072</v>
      </c>
      <c r="C1628" s="14" t="s">
        <v>5320</v>
      </c>
      <c r="D1628" s="15">
        <v>26.16</v>
      </c>
      <c r="E1628" s="15">
        <v>0.89</v>
      </c>
      <c r="F1628" s="15">
        <v>27.05</v>
      </c>
    </row>
    <row r="1629" spans="1:6" ht="25.5">
      <c r="A1629" s="12" t="s">
        <v>2789</v>
      </c>
      <c r="B1629" s="13" t="s">
        <v>2073</v>
      </c>
      <c r="C1629" s="14" t="s">
        <v>5320</v>
      </c>
      <c r="D1629" s="15">
        <v>31.97</v>
      </c>
      <c r="E1629" s="15">
        <v>0.89</v>
      </c>
      <c r="F1629" s="15">
        <v>32.86</v>
      </c>
    </row>
    <row r="1630" spans="1:6" ht="25.5">
      <c r="A1630" s="12" t="s">
        <v>2790</v>
      </c>
      <c r="B1630" s="13" t="s">
        <v>2074</v>
      </c>
      <c r="C1630" s="14" t="s">
        <v>5320</v>
      </c>
      <c r="D1630" s="15">
        <v>37.950000000000003</v>
      </c>
      <c r="E1630" s="15">
        <v>0.89</v>
      </c>
      <c r="F1630" s="15">
        <v>38.840000000000003</v>
      </c>
    </row>
    <row r="1631" spans="1:6" ht="25.5">
      <c r="A1631" s="12" t="s">
        <v>2791</v>
      </c>
      <c r="B1631" s="13" t="s">
        <v>2075</v>
      </c>
      <c r="C1631" s="14" t="s">
        <v>5320</v>
      </c>
      <c r="D1631" s="15">
        <v>52.49</v>
      </c>
      <c r="E1631" s="15">
        <v>0.89</v>
      </c>
      <c r="F1631" s="15">
        <v>53.38</v>
      </c>
    </row>
    <row r="1632" spans="1:6" ht="25.5">
      <c r="A1632" s="12" t="s">
        <v>2792</v>
      </c>
      <c r="B1632" s="13" t="s">
        <v>2076</v>
      </c>
      <c r="C1632" s="14" t="s">
        <v>5320</v>
      </c>
      <c r="D1632" s="15">
        <v>68.56</v>
      </c>
      <c r="E1632" s="15">
        <v>0.89</v>
      </c>
      <c r="F1632" s="15">
        <v>69.45</v>
      </c>
    </row>
    <row r="1633" spans="1:6" ht="25.5">
      <c r="A1633" s="12" t="s">
        <v>2793</v>
      </c>
      <c r="B1633" s="13" t="s">
        <v>2077</v>
      </c>
      <c r="C1633" s="14" t="s">
        <v>5320</v>
      </c>
      <c r="D1633" s="15">
        <v>99.74</v>
      </c>
      <c r="E1633" s="15">
        <v>0.89</v>
      </c>
      <c r="F1633" s="15">
        <v>100.63</v>
      </c>
    </row>
    <row r="1634" spans="1:6" ht="25.5">
      <c r="A1634" s="12" t="s">
        <v>2794</v>
      </c>
      <c r="B1634" s="13" t="s">
        <v>2078</v>
      </c>
      <c r="C1634" s="14" t="s">
        <v>2250</v>
      </c>
      <c r="D1634" s="15">
        <v>1.47</v>
      </c>
      <c r="E1634" s="15">
        <v>4.4400000000000004</v>
      </c>
      <c r="F1634" s="15">
        <v>5.91</v>
      </c>
    </row>
    <row r="1635" spans="1:6" ht="25.5">
      <c r="A1635" s="12" t="s">
        <v>2795</v>
      </c>
      <c r="B1635" s="13" t="s">
        <v>2079</v>
      </c>
      <c r="C1635" s="14" t="s">
        <v>2250</v>
      </c>
      <c r="D1635" s="15">
        <v>1.8</v>
      </c>
      <c r="E1635" s="15">
        <v>4.4400000000000004</v>
      </c>
      <c r="F1635" s="15">
        <v>6.24</v>
      </c>
    </row>
    <row r="1636" spans="1:6" ht="25.5">
      <c r="A1636" s="12" t="s">
        <v>2796</v>
      </c>
      <c r="B1636" s="13" t="s">
        <v>2080</v>
      </c>
      <c r="C1636" s="14" t="s">
        <v>2250</v>
      </c>
      <c r="D1636" s="15">
        <v>2.2400000000000002</v>
      </c>
      <c r="E1636" s="15">
        <v>4.4400000000000004</v>
      </c>
      <c r="F1636" s="15">
        <v>6.68</v>
      </c>
    </row>
    <row r="1637" spans="1:6" ht="25.5">
      <c r="A1637" s="12" t="s">
        <v>2797</v>
      </c>
      <c r="B1637" s="13" t="s">
        <v>2081</v>
      </c>
      <c r="C1637" s="14" t="s">
        <v>2250</v>
      </c>
      <c r="D1637" s="15">
        <v>3.02</v>
      </c>
      <c r="E1637" s="15">
        <v>4.4400000000000004</v>
      </c>
      <c r="F1637" s="15">
        <v>7.46</v>
      </c>
    </row>
    <row r="1638" spans="1:6" ht="25.5">
      <c r="A1638" s="12" t="s">
        <v>2798</v>
      </c>
      <c r="B1638" s="13" t="s">
        <v>2082</v>
      </c>
      <c r="C1638" s="14" t="s">
        <v>2250</v>
      </c>
      <c r="D1638" s="15">
        <v>3.5</v>
      </c>
      <c r="E1638" s="15">
        <v>4.4400000000000004</v>
      </c>
      <c r="F1638" s="15">
        <v>7.94</v>
      </c>
    </row>
    <row r="1639" spans="1:6" ht="25.5">
      <c r="A1639" s="12" t="s">
        <v>2799</v>
      </c>
      <c r="B1639" s="13" t="s">
        <v>2083</v>
      </c>
      <c r="C1639" s="14" t="s">
        <v>2250</v>
      </c>
      <c r="D1639" s="15">
        <v>4.38</v>
      </c>
      <c r="E1639" s="15">
        <v>4.4400000000000004</v>
      </c>
      <c r="F1639" s="15">
        <v>8.82</v>
      </c>
    </row>
    <row r="1640" spans="1:6" ht="25.5">
      <c r="A1640" s="12" t="s">
        <v>2800</v>
      </c>
      <c r="B1640" s="13" t="s">
        <v>759</v>
      </c>
      <c r="C1640" s="14" t="s">
        <v>2250</v>
      </c>
      <c r="D1640" s="15">
        <v>5.8</v>
      </c>
      <c r="E1640" s="15">
        <v>4.4400000000000004</v>
      </c>
      <c r="F1640" s="15">
        <v>10.24</v>
      </c>
    </row>
    <row r="1641" spans="1:6" ht="25.5">
      <c r="A1641" s="12" t="s">
        <v>2801</v>
      </c>
      <c r="B1641" s="13" t="s">
        <v>760</v>
      </c>
      <c r="C1641" s="14" t="s">
        <v>2250</v>
      </c>
      <c r="D1641" s="15">
        <v>2.4</v>
      </c>
      <c r="E1641" s="15">
        <v>4.4400000000000004</v>
      </c>
      <c r="F1641" s="15">
        <v>6.84</v>
      </c>
    </row>
    <row r="1642" spans="1:6" ht="25.5">
      <c r="A1642" s="12" t="s">
        <v>2802</v>
      </c>
      <c r="B1642" s="13" t="s">
        <v>761</v>
      </c>
      <c r="C1642" s="14" t="s">
        <v>2250</v>
      </c>
      <c r="D1642" s="15">
        <v>3</v>
      </c>
      <c r="E1642" s="15">
        <v>4.4400000000000004</v>
      </c>
      <c r="F1642" s="15">
        <v>7.44</v>
      </c>
    </row>
    <row r="1643" spans="1:6" ht="25.5">
      <c r="A1643" s="12" t="s">
        <v>2803</v>
      </c>
      <c r="B1643" s="13" t="s">
        <v>762</v>
      </c>
      <c r="C1643" s="14" t="s">
        <v>2250</v>
      </c>
      <c r="D1643" s="15">
        <v>3.32</v>
      </c>
      <c r="E1643" s="15">
        <v>4.4400000000000004</v>
      </c>
      <c r="F1643" s="15">
        <v>7.76</v>
      </c>
    </row>
    <row r="1644" spans="1:6" ht="25.5">
      <c r="A1644" s="12" t="s">
        <v>2804</v>
      </c>
      <c r="B1644" s="13" t="s">
        <v>763</v>
      </c>
      <c r="C1644" s="14" t="s">
        <v>2250</v>
      </c>
      <c r="D1644" s="15">
        <v>4.07</v>
      </c>
      <c r="E1644" s="15">
        <v>4.4400000000000004</v>
      </c>
      <c r="F1644" s="15">
        <v>8.51</v>
      </c>
    </row>
    <row r="1645" spans="1:6" ht="25.5">
      <c r="A1645" s="12" t="s">
        <v>2805</v>
      </c>
      <c r="B1645" s="13" t="s">
        <v>764</v>
      </c>
      <c r="C1645" s="14" t="s">
        <v>2250</v>
      </c>
      <c r="D1645" s="15">
        <v>4.6399999999999997</v>
      </c>
      <c r="E1645" s="15">
        <v>4.4400000000000004</v>
      </c>
      <c r="F1645" s="15">
        <v>9.08</v>
      </c>
    </row>
    <row r="1646" spans="1:6" ht="25.5">
      <c r="A1646" s="12" t="s">
        <v>2806</v>
      </c>
      <c r="B1646" s="13" t="s">
        <v>765</v>
      </c>
      <c r="C1646" s="14" t="s">
        <v>2250</v>
      </c>
      <c r="D1646" s="15">
        <v>6.42</v>
      </c>
      <c r="E1646" s="15">
        <v>4.4400000000000004</v>
      </c>
      <c r="F1646" s="15">
        <v>10.86</v>
      </c>
    </row>
    <row r="1647" spans="1:6" ht="25.5">
      <c r="A1647" s="12" t="s">
        <v>2807</v>
      </c>
      <c r="B1647" s="13" t="s">
        <v>766</v>
      </c>
      <c r="C1647" s="14" t="s">
        <v>2250</v>
      </c>
      <c r="D1647" s="15">
        <v>7.22</v>
      </c>
      <c r="E1647" s="15">
        <v>4.4400000000000004</v>
      </c>
      <c r="F1647" s="15">
        <v>11.66</v>
      </c>
    </row>
    <row r="1648" spans="1:6" ht="25.5">
      <c r="A1648" s="12" t="s">
        <v>2808</v>
      </c>
      <c r="B1648" s="13" t="s">
        <v>767</v>
      </c>
      <c r="C1648" s="14" t="s">
        <v>2250</v>
      </c>
      <c r="D1648" s="15">
        <v>8.11</v>
      </c>
      <c r="E1648" s="15">
        <v>4.4400000000000004</v>
      </c>
      <c r="F1648" s="15">
        <v>12.55</v>
      </c>
    </row>
    <row r="1649" spans="1:6" ht="25.5">
      <c r="A1649" s="12" t="s">
        <v>2809</v>
      </c>
      <c r="B1649" s="13" t="s">
        <v>768</v>
      </c>
      <c r="C1649" s="14" t="s">
        <v>2250</v>
      </c>
      <c r="D1649" s="15">
        <v>8</v>
      </c>
      <c r="E1649" s="15">
        <v>4.4400000000000004</v>
      </c>
      <c r="F1649" s="15">
        <v>12.44</v>
      </c>
    </row>
    <row r="1650" spans="1:6" ht="25.5">
      <c r="A1650" s="12" t="s">
        <v>2810</v>
      </c>
      <c r="B1650" s="13" t="s">
        <v>769</v>
      </c>
      <c r="C1650" s="14" t="s">
        <v>2250</v>
      </c>
      <c r="D1650" s="15">
        <v>10.35</v>
      </c>
      <c r="E1650" s="15">
        <v>4.4400000000000004</v>
      </c>
      <c r="F1650" s="15">
        <v>14.79</v>
      </c>
    </row>
    <row r="1651" spans="1:6" ht="25.5">
      <c r="A1651" s="12" t="s">
        <v>2811</v>
      </c>
      <c r="B1651" s="13" t="s">
        <v>770</v>
      </c>
      <c r="C1651" s="14" t="s">
        <v>2250</v>
      </c>
      <c r="D1651" s="15">
        <v>12.65</v>
      </c>
      <c r="E1651" s="15">
        <v>4.4400000000000004</v>
      </c>
      <c r="F1651" s="15">
        <v>17.09</v>
      </c>
    </row>
    <row r="1652" spans="1:6" ht="25.5">
      <c r="A1652" s="12" t="s">
        <v>954</v>
      </c>
      <c r="B1652" s="13" t="s">
        <v>771</v>
      </c>
      <c r="C1652" s="14" t="s">
        <v>2250</v>
      </c>
      <c r="D1652" s="15">
        <v>14.83</v>
      </c>
      <c r="E1652" s="15">
        <v>4.4400000000000004</v>
      </c>
      <c r="F1652" s="15">
        <v>19.27</v>
      </c>
    </row>
    <row r="1653" spans="1:6" ht="25.5">
      <c r="A1653" s="12" t="s">
        <v>955</v>
      </c>
      <c r="B1653" s="13" t="s">
        <v>772</v>
      </c>
      <c r="C1653" s="14" t="s">
        <v>2250</v>
      </c>
      <c r="D1653" s="15">
        <v>20.04</v>
      </c>
      <c r="E1653" s="15">
        <v>6.2</v>
      </c>
      <c r="F1653" s="15">
        <v>26.24</v>
      </c>
    </row>
    <row r="1654" spans="1:6" ht="25.5">
      <c r="A1654" s="12" t="s">
        <v>956</v>
      </c>
      <c r="B1654" s="13" t="s">
        <v>773</v>
      </c>
      <c r="C1654" s="14" t="s">
        <v>2250</v>
      </c>
      <c r="D1654" s="15">
        <v>24.78</v>
      </c>
      <c r="E1654" s="15">
        <v>6.2</v>
      </c>
      <c r="F1654" s="15">
        <v>30.98</v>
      </c>
    </row>
    <row r="1655" spans="1:6" ht="25.5">
      <c r="A1655" s="12" t="s">
        <v>957</v>
      </c>
      <c r="B1655" s="13" t="s">
        <v>774</v>
      </c>
      <c r="C1655" s="14" t="s">
        <v>2250</v>
      </c>
      <c r="D1655" s="15">
        <v>30.65</v>
      </c>
      <c r="E1655" s="15">
        <v>6.2</v>
      </c>
      <c r="F1655" s="15">
        <v>36.85</v>
      </c>
    </row>
    <row r="1656" spans="1:6" ht="25.5">
      <c r="A1656" s="12" t="s">
        <v>958</v>
      </c>
      <c r="B1656" s="13" t="s">
        <v>775</v>
      </c>
      <c r="C1656" s="14" t="s">
        <v>2250</v>
      </c>
      <c r="D1656" s="15">
        <v>39.450000000000003</v>
      </c>
      <c r="E1656" s="15">
        <v>6.2</v>
      </c>
      <c r="F1656" s="15">
        <v>45.65</v>
      </c>
    </row>
    <row r="1657" spans="1:6" ht="25.5">
      <c r="A1657" s="12" t="s">
        <v>3613</v>
      </c>
      <c r="B1657" s="13" t="s">
        <v>776</v>
      </c>
      <c r="C1657" s="14" t="s">
        <v>2250</v>
      </c>
      <c r="D1657" s="15">
        <v>55.51</v>
      </c>
      <c r="E1657" s="15">
        <v>8.8699999999999992</v>
      </c>
      <c r="F1657" s="15">
        <v>64.38</v>
      </c>
    </row>
    <row r="1658" spans="1:6" ht="25.5">
      <c r="A1658" s="12" t="s">
        <v>3614</v>
      </c>
      <c r="B1658" s="13" t="s">
        <v>777</v>
      </c>
      <c r="C1658" s="14" t="s">
        <v>5320</v>
      </c>
      <c r="D1658" s="15">
        <v>0.33</v>
      </c>
      <c r="E1658" s="15">
        <v>0.36</v>
      </c>
      <c r="F1658" s="15">
        <v>0.69</v>
      </c>
    </row>
    <row r="1659" spans="1:6" ht="25.5">
      <c r="A1659" s="12" t="s">
        <v>3615</v>
      </c>
      <c r="B1659" s="13" t="s">
        <v>778</v>
      </c>
      <c r="C1659" s="14" t="s">
        <v>5320</v>
      </c>
      <c r="D1659" s="15">
        <v>1.47</v>
      </c>
      <c r="E1659" s="15">
        <v>0.36</v>
      </c>
      <c r="F1659" s="15">
        <v>1.83</v>
      </c>
    </row>
    <row r="1660" spans="1:6" ht="25.5">
      <c r="A1660" s="12" t="s">
        <v>3616</v>
      </c>
      <c r="B1660" s="13" t="s">
        <v>779</v>
      </c>
      <c r="C1660" s="14" t="s">
        <v>5320</v>
      </c>
      <c r="D1660" s="15">
        <v>2.61</v>
      </c>
      <c r="E1660" s="15">
        <v>0.53</v>
      </c>
      <c r="F1660" s="15">
        <v>3.14</v>
      </c>
    </row>
    <row r="1661" spans="1:6" ht="25.5">
      <c r="A1661" s="12" t="s">
        <v>3617</v>
      </c>
      <c r="B1661" s="13" t="s">
        <v>780</v>
      </c>
      <c r="C1661" s="14" t="s">
        <v>5320</v>
      </c>
      <c r="D1661" s="15">
        <v>4.04</v>
      </c>
      <c r="E1661" s="15">
        <v>0.53</v>
      </c>
      <c r="F1661" s="15">
        <v>4.57</v>
      </c>
    </row>
    <row r="1662" spans="1:6" ht="25.5">
      <c r="A1662" s="12" t="s">
        <v>3618</v>
      </c>
      <c r="B1662" s="13" t="s">
        <v>781</v>
      </c>
      <c r="C1662" s="14" t="s">
        <v>5320</v>
      </c>
      <c r="D1662" s="15">
        <v>6.25</v>
      </c>
      <c r="E1662" s="15">
        <v>0.53</v>
      </c>
      <c r="F1662" s="15">
        <v>6.78</v>
      </c>
    </row>
    <row r="1663" spans="1:6" ht="25.5">
      <c r="A1663" s="12" t="s">
        <v>3619</v>
      </c>
      <c r="B1663" s="13" t="s">
        <v>782</v>
      </c>
      <c r="C1663" s="14" t="s">
        <v>5320</v>
      </c>
      <c r="D1663" s="15">
        <v>8.6199999999999992</v>
      </c>
      <c r="E1663" s="15">
        <v>0.53</v>
      </c>
      <c r="F1663" s="15">
        <v>9.15</v>
      </c>
    </row>
    <row r="1664" spans="1:6" ht="25.5">
      <c r="A1664" s="12" t="s">
        <v>3620</v>
      </c>
      <c r="B1664" s="13" t="s">
        <v>783</v>
      </c>
      <c r="C1664" s="14" t="s">
        <v>5320</v>
      </c>
      <c r="D1664" s="15">
        <v>12.6</v>
      </c>
      <c r="E1664" s="15">
        <v>0.89</v>
      </c>
      <c r="F1664" s="15">
        <v>13.49</v>
      </c>
    </row>
    <row r="1665" spans="1:6" ht="25.5">
      <c r="A1665" s="12" t="s">
        <v>3621</v>
      </c>
      <c r="B1665" s="13" t="s">
        <v>784</v>
      </c>
      <c r="C1665" s="14" t="s">
        <v>5320</v>
      </c>
      <c r="D1665" s="15">
        <v>17.940000000000001</v>
      </c>
      <c r="E1665" s="15">
        <v>0.89</v>
      </c>
      <c r="F1665" s="15">
        <v>18.829999999999998</v>
      </c>
    </row>
    <row r="1666" spans="1:6" ht="25.5">
      <c r="A1666" s="12" t="s">
        <v>3622</v>
      </c>
      <c r="B1666" s="13" t="s">
        <v>785</v>
      </c>
      <c r="C1666" s="14" t="s">
        <v>5320</v>
      </c>
      <c r="D1666" s="15">
        <v>24.63</v>
      </c>
      <c r="E1666" s="15">
        <v>0.89</v>
      </c>
      <c r="F1666" s="15">
        <v>25.52</v>
      </c>
    </row>
    <row r="1667" spans="1:6" ht="25.5">
      <c r="A1667" s="12" t="s">
        <v>3623</v>
      </c>
      <c r="B1667" s="13" t="s">
        <v>786</v>
      </c>
      <c r="C1667" s="14" t="s">
        <v>5320</v>
      </c>
      <c r="D1667" s="15">
        <v>31.38</v>
      </c>
      <c r="E1667" s="15">
        <v>1.78</v>
      </c>
      <c r="F1667" s="15">
        <v>33.159999999999997</v>
      </c>
    </row>
    <row r="1668" spans="1:6" ht="25.5">
      <c r="A1668" s="12" t="s">
        <v>3624</v>
      </c>
      <c r="B1668" s="13" t="s">
        <v>787</v>
      </c>
      <c r="C1668" s="14" t="s">
        <v>5320</v>
      </c>
      <c r="D1668" s="15">
        <v>38.53</v>
      </c>
      <c r="E1668" s="15">
        <v>1.78</v>
      </c>
      <c r="F1668" s="15">
        <v>40.31</v>
      </c>
    </row>
    <row r="1669" spans="1:6" ht="25.5">
      <c r="A1669" s="12" t="s">
        <v>3625</v>
      </c>
      <c r="B1669" s="13" t="s">
        <v>788</v>
      </c>
      <c r="C1669" s="14" t="s">
        <v>5320</v>
      </c>
      <c r="D1669" s="15">
        <v>48.05</v>
      </c>
      <c r="E1669" s="15">
        <v>1.78</v>
      </c>
      <c r="F1669" s="15">
        <v>49.83</v>
      </c>
    </row>
    <row r="1670" spans="1:6" ht="25.5">
      <c r="A1670" s="12" t="s">
        <v>3626</v>
      </c>
      <c r="B1670" s="13" t="s">
        <v>1317</v>
      </c>
      <c r="C1670" s="14" t="s">
        <v>5320</v>
      </c>
      <c r="D1670" s="15">
        <v>62.76</v>
      </c>
      <c r="E1670" s="15">
        <v>2.66</v>
      </c>
      <c r="F1670" s="15">
        <v>65.42</v>
      </c>
    </row>
    <row r="1671" spans="1:6" ht="25.5">
      <c r="A1671" s="12" t="s">
        <v>3627</v>
      </c>
      <c r="B1671" s="13" t="s">
        <v>1318</v>
      </c>
      <c r="C1671" s="14" t="s">
        <v>5320</v>
      </c>
      <c r="D1671" s="15">
        <v>105.14</v>
      </c>
      <c r="E1671" s="15">
        <v>2.66</v>
      </c>
      <c r="F1671" s="15">
        <v>107.8</v>
      </c>
    </row>
    <row r="1672" spans="1:6" ht="25.5">
      <c r="A1672" s="12" t="s">
        <v>3628</v>
      </c>
      <c r="B1672" s="13" t="s">
        <v>1319</v>
      </c>
      <c r="C1672" s="14" t="s">
        <v>5320</v>
      </c>
      <c r="D1672" s="15">
        <v>0.49</v>
      </c>
      <c r="E1672" s="15">
        <v>0.36</v>
      </c>
      <c r="F1672" s="15">
        <v>0.85</v>
      </c>
    </row>
    <row r="1673" spans="1:6" ht="25.5">
      <c r="A1673" s="12" t="s">
        <v>3629</v>
      </c>
      <c r="B1673" s="13" t="s">
        <v>1320</v>
      </c>
      <c r="C1673" s="14" t="s">
        <v>5320</v>
      </c>
      <c r="D1673" s="15">
        <v>1.01</v>
      </c>
      <c r="E1673" s="15">
        <v>0.36</v>
      </c>
      <c r="F1673" s="15">
        <v>1.37</v>
      </c>
    </row>
    <row r="1674" spans="1:6" ht="25.5">
      <c r="A1674" s="12" t="s">
        <v>3630</v>
      </c>
      <c r="B1674" s="13" t="s">
        <v>1321</v>
      </c>
      <c r="C1674" s="14" t="s">
        <v>5320</v>
      </c>
      <c r="D1674" s="15">
        <v>123</v>
      </c>
      <c r="E1674" s="15">
        <v>2.66</v>
      </c>
      <c r="F1674" s="15">
        <v>125.66</v>
      </c>
    </row>
    <row r="1675" spans="1:6" ht="25.5">
      <c r="A1675" s="12" t="s">
        <v>3631</v>
      </c>
      <c r="B1675" s="13" t="s">
        <v>1322</v>
      </c>
      <c r="C1675" s="14" t="s">
        <v>5320</v>
      </c>
      <c r="D1675" s="15">
        <v>159.91999999999999</v>
      </c>
      <c r="E1675" s="15">
        <v>2.66</v>
      </c>
      <c r="F1675" s="15">
        <v>162.58000000000001</v>
      </c>
    </row>
    <row r="1676" spans="1:6" ht="25.5">
      <c r="A1676" s="12" t="s">
        <v>3632</v>
      </c>
      <c r="B1676" s="13" t="s">
        <v>3633</v>
      </c>
      <c r="C1676" s="14" t="s">
        <v>5320</v>
      </c>
      <c r="D1676" s="15">
        <v>0.47</v>
      </c>
      <c r="E1676" s="15">
        <v>0.36</v>
      </c>
      <c r="F1676" s="15">
        <v>0.83</v>
      </c>
    </row>
    <row r="1677" spans="1:6" ht="25.5">
      <c r="A1677" s="12" t="s">
        <v>3634</v>
      </c>
      <c r="B1677" s="13" t="s">
        <v>1323</v>
      </c>
      <c r="C1677" s="14" t="s">
        <v>5320</v>
      </c>
      <c r="D1677" s="15">
        <v>2.4300000000000002</v>
      </c>
      <c r="E1677" s="15">
        <v>0.36</v>
      </c>
      <c r="F1677" s="15">
        <v>2.79</v>
      </c>
    </row>
    <row r="1678" spans="1:6" ht="25.5">
      <c r="A1678" s="12" t="s">
        <v>3635</v>
      </c>
      <c r="B1678" s="13" t="s">
        <v>1324</v>
      </c>
      <c r="C1678" s="14" t="s">
        <v>5320</v>
      </c>
      <c r="D1678" s="15">
        <v>2.87</v>
      </c>
      <c r="E1678" s="15">
        <v>0.36</v>
      </c>
      <c r="F1678" s="15">
        <v>3.23</v>
      </c>
    </row>
    <row r="1679" spans="1:6" ht="25.5">
      <c r="A1679" s="12" t="s">
        <v>3636</v>
      </c>
      <c r="B1679" s="13" t="s">
        <v>1325</v>
      </c>
      <c r="C1679" s="14" t="s">
        <v>5320</v>
      </c>
      <c r="D1679" s="15">
        <v>4.53</v>
      </c>
      <c r="E1679" s="15">
        <v>0.53</v>
      </c>
      <c r="F1679" s="15">
        <v>5.0599999999999996</v>
      </c>
    </row>
    <row r="1680" spans="1:6" ht="25.5">
      <c r="A1680" s="12" t="s">
        <v>3637</v>
      </c>
      <c r="B1680" s="13" t="s">
        <v>1326</v>
      </c>
      <c r="C1680" s="14" t="s">
        <v>5320</v>
      </c>
      <c r="D1680" s="15">
        <v>6.69</v>
      </c>
      <c r="E1680" s="15">
        <v>0.53</v>
      </c>
      <c r="F1680" s="15">
        <v>7.22</v>
      </c>
    </row>
    <row r="1681" spans="1:6" ht="25.5">
      <c r="A1681" s="12" t="s">
        <v>3638</v>
      </c>
      <c r="B1681" s="13" t="s">
        <v>1327</v>
      </c>
      <c r="C1681" s="14" t="s">
        <v>5320</v>
      </c>
      <c r="D1681" s="15">
        <v>10.3</v>
      </c>
      <c r="E1681" s="15">
        <v>0.53</v>
      </c>
      <c r="F1681" s="15">
        <v>10.83</v>
      </c>
    </row>
    <row r="1682" spans="1:6" ht="25.5">
      <c r="A1682" s="12" t="s">
        <v>3639</v>
      </c>
      <c r="B1682" s="13" t="s">
        <v>1328</v>
      </c>
      <c r="C1682" s="14" t="s">
        <v>5320</v>
      </c>
      <c r="D1682" s="15">
        <v>14.26</v>
      </c>
      <c r="E1682" s="15">
        <v>0.53</v>
      </c>
      <c r="F1682" s="15">
        <v>14.79</v>
      </c>
    </row>
    <row r="1683" spans="1:6" ht="25.5">
      <c r="A1683" s="12" t="s">
        <v>3640</v>
      </c>
      <c r="B1683" s="13" t="s">
        <v>1329</v>
      </c>
      <c r="C1683" s="14" t="s">
        <v>5320</v>
      </c>
      <c r="D1683" s="15">
        <v>20.61</v>
      </c>
      <c r="E1683" s="15">
        <v>0.89</v>
      </c>
      <c r="F1683" s="15">
        <v>21.5</v>
      </c>
    </row>
    <row r="1684" spans="1:6" ht="25.5">
      <c r="A1684" s="12" t="s">
        <v>3641</v>
      </c>
      <c r="B1684" s="13" t="s">
        <v>1330</v>
      </c>
      <c r="C1684" s="14" t="s">
        <v>5320</v>
      </c>
      <c r="D1684" s="15">
        <v>29.45</v>
      </c>
      <c r="E1684" s="15">
        <v>0.89</v>
      </c>
      <c r="F1684" s="15">
        <v>30.34</v>
      </c>
    </row>
    <row r="1685" spans="1:6" ht="25.5">
      <c r="A1685" s="12" t="s">
        <v>3642</v>
      </c>
      <c r="B1685" s="13" t="s">
        <v>1331</v>
      </c>
      <c r="C1685" s="14" t="s">
        <v>5320</v>
      </c>
      <c r="D1685" s="15">
        <v>35.21</v>
      </c>
      <c r="E1685" s="15">
        <v>0.89</v>
      </c>
      <c r="F1685" s="15">
        <v>36.1</v>
      </c>
    </row>
    <row r="1686" spans="1:6" ht="25.5">
      <c r="A1686" s="12" t="s">
        <v>3643</v>
      </c>
      <c r="B1686" s="13" t="s">
        <v>1332</v>
      </c>
      <c r="C1686" s="14" t="s">
        <v>5320</v>
      </c>
      <c r="D1686" s="15">
        <v>49.09</v>
      </c>
      <c r="E1686" s="15">
        <v>1.78</v>
      </c>
      <c r="F1686" s="15">
        <v>50.87</v>
      </c>
    </row>
    <row r="1687" spans="1:6" ht="25.5">
      <c r="A1687" s="12" t="s">
        <v>3644</v>
      </c>
      <c r="B1687" s="13" t="s">
        <v>1333</v>
      </c>
      <c r="C1687" s="14" t="s">
        <v>5320</v>
      </c>
      <c r="D1687" s="15">
        <v>60.26</v>
      </c>
      <c r="E1687" s="15">
        <v>1.78</v>
      </c>
      <c r="F1687" s="15">
        <v>62.04</v>
      </c>
    </row>
    <row r="1688" spans="1:6" ht="25.5">
      <c r="A1688" s="12" t="s">
        <v>3645</v>
      </c>
      <c r="B1688" s="13" t="s">
        <v>1334</v>
      </c>
      <c r="C1688" s="14" t="s">
        <v>5320</v>
      </c>
      <c r="D1688" s="15">
        <v>75.44</v>
      </c>
      <c r="E1688" s="15">
        <v>1.78</v>
      </c>
      <c r="F1688" s="15">
        <v>77.22</v>
      </c>
    </row>
    <row r="1689" spans="1:6" ht="25.5">
      <c r="A1689" s="12" t="s">
        <v>3646</v>
      </c>
      <c r="B1689" s="13" t="s">
        <v>1335</v>
      </c>
      <c r="C1689" s="14" t="s">
        <v>5320</v>
      </c>
      <c r="D1689" s="15">
        <v>89.24</v>
      </c>
      <c r="E1689" s="15">
        <v>2.66</v>
      </c>
      <c r="F1689" s="15">
        <v>91.9</v>
      </c>
    </row>
    <row r="1690" spans="1:6" ht="25.5">
      <c r="A1690" s="12" t="s">
        <v>3647</v>
      </c>
      <c r="B1690" s="13" t="s">
        <v>1336</v>
      </c>
      <c r="C1690" s="14" t="s">
        <v>5320</v>
      </c>
      <c r="D1690" s="15">
        <v>151.24</v>
      </c>
      <c r="E1690" s="15">
        <v>2.66</v>
      </c>
      <c r="F1690" s="15">
        <v>153.9</v>
      </c>
    </row>
    <row r="1691" spans="1:6" ht="25.5">
      <c r="A1691" s="12" t="s">
        <v>3648</v>
      </c>
      <c r="B1691" s="13" t="s">
        <v>1337</v>
      </c>
      <c r="C1691" s="14" t="s">
        <v>5320</v>
      </c>
      <c r="D1691" s="15">
        <v>0.68</v>
      </c>
      <c r="E1691" s="15">
        <v>0.36</v>
      </c>
      <c r="F1691" s="15">
        <v>1.04</v>
      </c>
    </row>
    <row r="1692" spans="1:6" ht="25.5">
      <c r="A1692" s="12" t="s">
        <v>3649</v>
      </c>
      <c r="B1692" s="13" t="s">
        <v>1338</v>
      </c>
      <c r="C1692" s="14" t="s">
        <v>5320</v>
      </c>
      <c r="D1692" s="15">
        <v>1.65</v>
      </c>
      <c r="E1692" s="15">
        <v>0.36</v>
      </c>
      <c r="F1692" s="15">
        <v>2.0099999999999998</v>
      </c>
    </row>
    <row r="1693" spans="1:6" ht="25.5">
      <c r="A1693" s="12" t="s">
        <v>3650</v>
      </c>
      <c r="B1693" s="13" t="s">
        <v>1339</v>
      </c>
      <c r="C1693" s="14" t="s">
        <v>5320</v>
      </c>
      <c r="D1693" s="15">
        <v>80.319999999999993</v>
      </c>
      <c r="E1693" s="15">
        <v>2.66</v>
      </c>
      <c r="F1693" s="15">
        <v>82.98</v>
      </c>
    </row>
    <row r="1694" spans="1:6" ht="25.5">
      <c r="A1694" s="12" t="s">
        <v>3651</v>
      </c>
      <c r="B1694" s="13" t="s">
        <v>1340</v>
      </c>
      <c r="C1694" s="14" t="s">
        <v>5320</v>
      </c>
      <c r="D1694" s="15">
        <v>102.67</v>
      </c>
      <c r="E1694" s="15">
        <v>2.66</v>
      </c>
      <c r="F1694" s="15">
        <v>105.33</v>
      </c>
    </row>
    <row r="1695" spans="1:6" ht="25.5">
      <c r="A1695" s="12" t="s">
        <v>3652</v>
      </c>
      <c r="B1695" s="13" t="s">
        <v>1341</v>
      </c>
      <c r="C1695" s="14" t="s">
        <v>5320</v>
      </c>
      <c r="D1695" s="15">
        <v>1.57</v>
      </c>
      <c r="E1695" s="15">
        <v>3.55</v>
      </c>
      <c r="F1695" s="15">
        <v>5.12</v>
      </c>
    </row>
    <row r="1696" spans="1:6" ht="25.5">
      <c r="A1696" s="12" t="s">
        <v>3653</v>
      </c>
      <c r="B1696" s="13" t="s">
        <v>1342</v>
      </c>
      <c r="C1696" s="14" t="s">
        <v>5320</v>
      </c>
      <c r="D1696" s="15">
        <v>2.21</v>
      </c>
      <c r="E1696" s="15">
        <v>3.55</v>
      </c>
      <c r="F1696" s="15">
        <v>5.76</v>
      </c>
    </row>
    <row r="1697" spans="1:6" ht="25.5">
      <c r="A1697" s="12" t="s">
        <v>3654</v>
      </c>
      <c r="B1697" s="13" t="s">
        <v>1343</v>
      </c>
      <c r="C1697" s="14" t="s">
        <v>5320</v>
      </c>
      <c r="D1697" s="15">
        <v>3.33</v>
      </c>
      <c r="E1697" s="15">
        <v>3.55</v>
      </c>
      <c r="F1697" s="15">
        <v>6.88</v>
      </c>
    </row>
    <row r="1698" spans="1:6" ht="25.5">
      <c r="A1698" s="12" t="s">
        <v>3655</v>
      </c>
      <c r="B1698" s="13" t="s">
        <v>1344</v>
      </c>
      <c r="C1698" s="14" t="s">
        <v>5320</v>
      </c>
      <c r="D1698" s="15">
        <v>4.68</v>
      </c>
      <c r="E1698" s="15">
        <v>3.55</v>
      </c>
      <c r="F1698" s="15">
        <v>8.23</v>
      </c>
    </row>
    <row r="1699" spans="1:6" ht="25.5">
      <c r="A1699" s="12" t="s">
        <v>3656</v>
      </c>
      <c r="B1699" s="13" t="s">
        <v>343</v>
      </c>
      <c r="C1699" s="14" t="s">
        <v>5320</v>
      </c>
      <c r="D1699" s="15">
        <v>6.55</v>
      </c>
      <c r="E1699" s="15">
        <v>3.55</v>
      </c>
      <c r="F1699" s="15">
        <v>10.1</v>
      </c>
    </row>
    <row r="1700" spans="1:6" ht="25.5">
      <c r="A1700" s="12" t="s">
        <v>3657</v>
      </c>
      <c r="B1700" s="13" t="s">
        <v>344</v>
      </c>
      <c r="C1700" s="14" t="s">
        <v>5320</v>
      </c>
      <c r="D1700" s="15">
        <v>10.53</v>
      </c>
      <c r="E1700" s="15">
        <v>3.55</v>
      </c>
      <c r="F1700" s="15">
        <v>14.08</v>
      </c>
    </row>
    <row r="1701" spans="1:6" ht="25.5">
      <c r="A1701" s="12" t="s">
        <v>3658</v>
      </c>
      <c r="B1701" s="13" t="s">
        <v>345</v>
      </c>
      <c r="C1701" s="14" t="s">
        <v>5320</v>
      </c>
      <c r="D1701" s="15">
        <v>14.54</v>
      </c>
      <c r="E1701" s="15">
        <v>3.55</v>
      </c>
      <c r="F1701" s="15">
        <v>18.09</v>
      </c>
    </row>
    <row r="1702" spans="1:6" ht="25.5">
      <c r="A1702" s="12" t="s">
        <v>3659</v>
      </c>
      <c r="B1702" s="13" t="s">
        <v>346</v>
      </c>
      <c r="C1702" s="14" t="s">
        <v>5320</v>
      </c>
      <c r="D1702" s="15">
        <v>18.86</v>
      </c>
      <c r="E1702" s="15">
        <v>10.64</v>
      </c>
      <c r="F1702" s="15">
        <v>29.5</v>
      </c>
    </row>
    <row r="1703" spans="1:6" ht="25.5">
      <c r="A1703" s="12" t="s">
        <v>3660</v>
      </c>
      <c r="B1703" s="13" t="s">
        <v>347</v>
      </c>
      <c r="C1703" s="14" t="s">
        <v>5320</v>
      </c>
      <c r="D1703" s="15">
        <v>21.75</v>
      </c>
      <c r="E1703" s="15">
        <v>10.64</v>
      </c>
      <c r="F1703" s="15">
        <v>32.39</v>
      </c>
    </row>
    <row r="1704" spans="1:6" ht="25.5">
      <c r="A1704" s="12" t="s">
        <v>3661</v>
      </c>
      <c r="B1704" s="13" t="s">
        <v>1424</v>
      </c>
      <c r="C1704" s="14" t="s">
        <v>5320</v>
      </c>
      <c r="D1704" s="15">
        <v>26.63</v>
      </c>
      <c r="E1704" s="15">
        <v>14.18</v>
      </c>
      <c r="F1704" s="15">
        <v>40.81</v>
      </c>
    </row>
    <row r="1705" spans="1:6" ht="25.5">
      <c r="A1705" s="12" t="s">
        <v>3662</v>
      </c>
      <c r="B1705" s="13" t="s">
        <v>1425</v>
      </c>
      <c r="C1705" s="14" t="s">
        <v>5320</v>
      </c>
      <c r="D1705" s="15">
        <v>34.700000000000003</v>
      </c>
      <c r="E1705" s="15">
        <v>14.18</v>
      </c>
      <c r="F1705" s="15">
        <v>48.88</v>
      </c>
    </row>
    <row r="1706" spans="1:6" ht="25.5">
      <c r="A1706" s="12" t="s">
        <v>3663</v>
      </c>
      <c r="B1706" s="13" t="s">
        <v>1426</v>
      </c>
      <c r="C1706" s="14" t="s">
        <v>5320</v>
      </c>
      <c r="D1706" s="15">
        <v>76.709999999999994</v>
      </c>
      <c r="E1706" s="15">
        <v>12.97</v>
      </c>
      <c r="F1706" s="15">
        <v>89.68</v>
      </c>
    </row>
    <row r="1707" spans="1:6" ht="25.5">
      <c r="A1707" s="12" t="s">
        <v>3664</v>
      </c>
      <c r="B1707" s="13" t="s">
        <v>1427</v>
      </c>
      <c r="C1707" s="14" t="s">
        <v>5320</v>
      </c>
      <c r="D1707" s="15">
        <v>91.36</v>
      </c>
      <c r="E1707" s="15">
        <v>16.22</v>
      </c>
      <c r="F1707" s="15">
        <v>107.58</v>
      </c>
    </row>
    <row r="1708" spans="1:6" ht="25.5">
      <c r="A1708" s="12" t="s">
        <v>3665</v>
      </c>
      <c r="B1708" s="13" t="s">
        <v>1428</v>
      </c>
      <c r="C1708" s="14" t="s">
        <v>5320</v>
      </c>
      <c r="D1708" s="15">
        <v>37.31</v>
      </c>
      <c r="E1708" s="15">
        <v>16.22</v>
      </c>
      <c r="F1708" s="15">
        <v>53.53</v>
      </c>
    </row>
    <row r="1709" spans="1:6" ht="25.5">
      <c r="A1709" s="12" t="s">
        <v>3666</v>
      </c>
      <c r="B1709" s="13" t="s">
        <v>1429</v>
      </c>
      <c r="C1709" s="14" t="s">
        <v>5320</v>
      </c>
      <c r="D1709" s="15">
        <v>57.53</v>
      </c>
      <c r="E1709" s="15">
        <v>19.46</v>
      </c>
      <c r="F1709" s="15">
        <v>76.989999999999995</v>
      </c>
    </row>
    <row r="1710" spans="1:6" ht="25.5">
      <c r="A1710" s="12" t="s">
        <v>3667</v>
      </c>
      <c r="B1710" s="13" t="s">
        <v>1430</v>
      </c>
      <c r="C1710" s="14" t="s">
        <v>5320</v>
      </c>
      <c r="D1710" s="15">
        <v>95.66</v>
      </c>
      <c r="E1710" s="15">
        <v>19.46</v>
      </c>
      <c r="F1710" s="15">
        <v>115.12</v>
      </c>
    </row>
    <row r="1711" spans="1:6" ht="25.5">
      <c r="A1711" s="12" t="s">
        <v>3668</v>
      </c>
      <c r="B1711" s="13" t="s">
        <v>1431</v>
      </c>
      <c r="C1711" s="14" t="s">
        <v>5320</v>
      </c>
      <c r="D1711" s="15">
        <v>27.21</v>
      </c>
      <c r="E1711" s="15">
        <v>9.73</v>
      </c>
      <c r="F1711" s="15">
        <v>36.94</v>
      </c>
    </row>
    <row r="1712" spans="1:6" ht="25.5">
      <c r="A1712" s="12" t="s">
        <v>3669</v>
      </c>
      <c r="B1712" s="13" t="s">
        <v>1432</v>
      </c>
      <c r="C1712" s="14" t="s">
        <v>5320</v>
      </c>
      <c r="D1712" s="15">
        <v>33.03</v>
      </c>
      <c r="E1712" s="15">
        <v>12.97</v>
      </c>
      <c r="F1712" s="15">
        <v>46</v>
      </c>
    </row>
    <row r="1713" spans="1:6" ht="25.5">
      <c r="A1713" s="12" t="s">
        <v>3670</v>
      </c>
      <c r="B1713" s="13" t="s">
        <v>2164</v>
      </c>
      <c r="C1713" s="14" t="s">
        <v>5320</v>
      </c>
      <c r="D1713" s="15">
        <v>57.96</v>
      </c>
      <c r="E1713" s="15">
        <v>16.22</v>
      </c>
      <c r="F1713" s="15">
        <v>74.180000000000007</v>
      </c>
    </row>
    <row r="1714" spans="1:6" ht="25.5">
      <c r="A1714" s="12" t="s">
        <v>4399</v>
      </c>
      <c r="B1714" s="13" t="s">
        <v>2165</v>
      </c>
      <c r="C1714" s="14" t="s">
        <v>5320</v>
      </c>
      <c r="D1714" s="15">
        <v>0.7</v>
      </c>
      <c r="E1714" s="15">
        <v>0.36</v>
      </c>
      <c r="F1714" s="15">
        <v>1.06</v>
      </c>
    </row>
    <row r="1715" spans="1:6" ht="25.5">
      <c r="A1715" s="12" t="s">
        <v>4400</v>
      </c>
      <c r="B1715" s="13" t="s">
        <v>2166</v>
      </c>
      <c r="C1715" s="14" t="s">
        <v>5320</v>
      </c>
      <c r="D1715" s="15">
        <v>1.34</v>
      </c>
      <c r="E1715" s="15">
        <v>0.36</v>
      </c>
      <c r="F1715" s="15">
        <v>1.7</v>
      </c>
    </row>
    <row r="1716" spans="1:6" ht="25.5">
      <c r="A1716" s="12" t="s">
        <v>4401</v>
      </c>
      <c r="B1716" s="13" t="s">
        <v>2167</v>
      </c>
      <c r="C1716" s="14" t="s">
        <v>5320</v>
      </c>
      <c r="D1716" s="15">
        <v>1.9</v>
      </c>
      <c r="E1716" s="15">
        <v>0.36</v>
      </c>
      <c r="F1716" s="15">
        <v>2.2599999999999998</v>
      </c>
    </row>
    <row r="1717" spans="1:6" ht="25.5">
      <c r="A1717" s="12" t="s">
        <v>4402</v>
      </c>
      <c r="B1717" s="13" t="s">
        <v>2168</v>
      </c>
      <c r="C1717" s="14" t="s">
        <v>5320</v>
      </c>
      <c r="D1717" s="15">
        <v>2.27</v>
      </c>
      <c r="E1717" s="15">
        <v>0.53</v>
      </c>
      <c r="F1717" s="15">
        <v>2.8</v>
      </c>
    </row>
    <row r="1718" spans="1:6" ht="25.5">
      <c r="A1718" s="12" t="s">
        <v>4403</v>
      </c>
      <c r="B1718" s="13" t="s">
        <v>2169</v>
      </c>
      <c r="C1718" s="14" t="s">
        <v>5320</v>
      </c>
      <c r="D1718" s="15">
        <v>3.38</v>
      </c>
      <c r="E1718" s="15">
        <v>0.53</v>
      </c>
      <c r="F1718" s="15">
        <v>3.91</v>
      </c>
    </row>
    <row r="1719" spans="1:6" ht="25.5">
      <c r="A1719" s="12" t="s">
        <v>4404</v>
      </c>
      <c r="B1719" s="13" t="s">
        <v>2170</v>
      </c>
      <c r="C1719" s="14" t="s">
        <v>5320</v>
      </c>
      <c r="D1719" s="15">
        <v>5.38</v>
      </c>
      <c r="E1719" s="15">
        <v>0.53</v>
      </c>
      <c r="F1719" s="15">
        <v>5.91</v>
      </c>
    </row>
    <row r="1720" spans="1:6" ht="25.5">
      <c r="A1720" s="12" t="s">
        <v>4405</v>
      </c>
      <c r="B1720" s="13" t="s">
        <v>2171</v>
      </c>
      <c r="C1720" s="14" t="s">
        <v>5320</v>
      </c>
      <c r="D1720" s="15">
        <v>7.26</v>
      </c>
      <c r="E1720" s="15">
        <v>0.53</v>
      </c>
      <c r="F1720" s="15">
        <v>7.79</v>
      </c>
    </row>
    <row r="1721" spans="1:6" ht="25.5">
      <c r="A1721" s="12" t="s">
        <v>4406</v>
      </c>
      <c r="B1721" s="13" t="s">
        <v>2172</v>
      </c>
      <c r="C1721" s="14" t="s">
        <v>5320</v>
      </c>
      <c r="D1721" s="15">
        <v>13.23</v>
      </c>
      <c r="E1721" s="15">
        <v>0.89</v>
      </c>
      <c r="F1721" s="15">
        <v>14.12</v>
      </c>
    </row>
    <row r="1722" spans="1:6" ht="25.5">
      <c r="A1722" s="12" t="s">
        <v>4407</v>
      </c>
      <c r="B1722" s="13" t="s">
        <v>2173</v>
      </c>
      <c r="C1722" s="14" t="s">
        <v>5320</v>
      </c>
      <c r="D1722" s="15">
        <v>18.600000000000001</v>
      </c>
      <c r="E1722" s="15">
        <v>0.89</v>
      </c>
      <c r="F1722" s="15">
        <v>19.489999999999998</v>
      </c>
    </row>
    <row r="1723" spans="1:6" ht="25.5">
      <c r="A1723" s="12" t="s">
        <v>4408</v>
      </c>
      <c r="B1723" s="13" t="s">
        <v>2174</v>
      </c>
      <c r="C1723" s="14" t="s">
        <v>5320</v>
      </c>
      <c r="D1723" s="15">
        <v>24.56</v>
      </c>
      <c r="E1723" s="15">
        <v>0.89</v>
      </c>
      <c r="F1723" s="15">
        <v>25.45</v>
      </c>
    </row>
    <row r="1724" spans="1:6" ht="25.5">
      <c r="A1724" s="12" t="s">
        <v>4409</v>
      </c>
      <c r="B1724" s="13" t="s">
        <v>2175</v>
      </c>
      <c r="C1724" s="14" t="s">
        <v>5320</v>
      </c>
      <c r="D1724" s="15">
        <v>24.63</v>
      </c>
      <c r="E1724" s="15">
        <v>1.78</v>
      </c>
      <c r="F1724" s="15">
        <v>26.41</v>
      </c>
    </row>
    <row r="1725" spans="1:6" ht="25.5">
      <c r="A1725" s="12" t="s">
        <v>4410</v>
      </c>
      <c r="B1725" s="13" t="s">
        <v>2176</v>
      </c>
      <c r="C1725" s="14" t="s">
        <v>5320</v>
      </c>
      <c r="D1725" s="15">
        <v>30.78</v>
      </c>
      <c r="E1725" s="15">
        <v>1.78</v>
      </c>
      <c r="F1725" s="15">
        <v>32.56</v>
      </c>
    </row>
    <row r="1726" spans="1:6" ht="25.5">
      <c r="A1726" s="12" t="s">
        <v>4411</v>
      </c>
      <c r="B1726" s="13" t="s">
        <v>99</v>
      </c>
      <c r="C1726" s="14" t="s">
        <v>5320</v>
      </c>
      <c r="D1726" s="15">
        <v>37.22</v>
      </c>
      <c r="E1726" s="15">
        <v>1.78</v>
      </c>
      <c r="F1726" s="15">
        <v>39</v>
      </c>
    </row>
    <row r="1727" spans="1:6" ht="25.5">
      <c r="A1727" s="12" t="s">
        <v>4412</v>
      </c>
      <c r="B1727" s="13" t="s">
        <v>856</v>
      </c>
      <c r="C1727" s="14" t="s">
        <v>5320</v>
      </c>
      <c r="D1727" s="15">
        <v>48.98</v>
      </c>
      <c r="E1727" s="15">
        <v>2.66</v>
      </c>
      <c r="F1727" s="15">
        <v>51.64</v>
      </c>
    </row>
    <row r="1728" spans="1:6" ht="25.5">
      <c r="A1728" s="12" t="s">
        <v>4413</v>
      </c>
      <c r="B1728" s="13" t="s">
        <v>857</v>
      </c>
      <c r="C1728" s="14" t="s">
        <v>5320</v>
      </c>
      <c r="D1728" s="15">
        <v>63.31</v>
      </c>
      <c r="E1728" s="15">
        <v>2.66</v>
      </c>
      <c r="F1728" s="15">
        <v>65.97</v>
      </c>
    </row>
    <row r="1729" spans="1:6" ht="25.5">
      <c r="A1729" s="12" t="s">
        <v>4414</v>
      </c>
      <c r="B1729" s="13" t="s">
        <v>858</v>
      </c>
      <c r="C1729" s="14" t="s">
        <v>5320</v>
      </c>
      <c r="D1729" s="15">
        <v>81.489999999999995</v>
      </c>
      <c r="E1729" s="15">
        <v>2.66</v>
      </c>
      <c r="F1729" s="15">
        <v>84.15</v>
      </c>
    </row>
    <row r="1730" spans="1:6" ht="25.5">
      <c r="A1730" s="12" t="s">
        <v>4415</v>
      </c>
      <c r="B1730" s="13" t="s">
        <v>859</v>
      </c>
      <c r="C1730" s="14" t="s">
        <v>5320</v>
      </c>
      <c r="D1730" s="15">
        <v>103.57</v>
      </c>
      <c r="E1730" s="15">
        <v>2.66</v>
      </c>
      <c r="F1730" s="15">
        <v>106.23</v>
      </c>
    </row>
    <row r="1731" spans="1:6" ht="25.5">
      <c r="A1731" s="12" t="s">
        <v>4416</v>
      </c>
      <c r="B1731" s="13" t="s">
        <v>860</v>
      </c>
      <c r="C1731" s="14" t="s">
        <v>5320</v>
      </c>
      <c r="D1731" s="15">
        <v>1.92</v>
      </c>
      <c r="E1731" s="15">
        <v>0.36</v>
      </c>
      <c r="F1731" s="15">
        <v>2.2799999999999998</v>
      </c>
    </row>
    <row r="1732" spans="1:6" ht="25.5">
      <c r="A1732" s="12" t="s">
        <v>4417</v>
      </c>
      <c r="B1732" s="13" t="s">
        <v>861</v>
      </c>
      <c r="C1732" s="14" t="s">
        <v>5320</v>
      </c>
      <c r="D1732" s="15">
        <v>2.86</v>
      </c>
      <c r="E1732" s="15">
        <v>0.89</v>
      </c>
      <c r="F1732" s="15">
        <v>3.75</v>
      </c>
    </row>
    <row r="1733" spans="1:6" ht="25.5">
      <c r="A1733" s="12" t="s">
        <v>4418</v>
      </c>
      <c r="B1733" s="13" t="s">
        <v>862</v>
      </c>
      <c r="C1733" s="14" t="s">
        <v>5320</v>
      </c>
      <c r="D1733" s="15">
        <v>4.4400000000000004</v>
      </c>
      <c r="E1733" s="15">
        <v>0.89</v>
      </c>
      <c r="F1733" s="15">
        <v>5.33</v>
      </c>
    </row>
    <row r="1734" spans="1:6" ht="25.5">
      <c r="A1734" s="12" t="s">
        <v>4419</v>
      </c>
      <c r="B1734" s="13" t="s">
        <v>863</v>
      </c>
      <c r="C1734" s="14" t="s">
        <v>5320</v>
      </c>
      <c r="D1734" s="15">
        <v>6.11</v>
      </c>
      <c r="E1734" s="15">
        <v>0.89</v>
      </c>
      <c r="F1734" s="15">
        <v>7</v>
      </c>
    </row>
    <row r="1735" spans="1:6" ht="25.5">
      <c r="A1735" s="12" t="s">
        <v>4420</v>
      </c>
      <c r="B1735" s="13" t="s">
        <v>864</v>
      </c>
      <c r="C1735" s="14" t="s">
        <v>5320</v>
      </c>
      <c r="D1735" s="15">
        <v>9.7899999999999991</v>
      </c>
      <c r="E1735" s="15">
        <v>1.78</v>
      </c>
      <c r="F1735" s="15">
        <v>11.57</v>
      </c>
    </row>
    <row r="1736" spans="1:6" ht="25.5">
      <c r="A1736" s="12" t="s">
        <v>4421</v>
      </c>
      <c r="B1736" s="13" t="s">
        <v>865</v>
      </c>
      <c r="C1736" s="14" t="s">
        <v>5320</v>
      </c>
      <c r="D1736" s="15">
        <v>15.17</v>
      </c>
      <c r="E1736" s="15">
        <v>1.78</v>
      </c>
      <c r="F1736" s="15">
        <v>16.95</v>
      </c>
    </row>
    <row r="1737" spans="1:6" ht="25.5">
      <c r="A1737" s="12" t="s">
        <v>4422</v>
      </c>
      <c r="B1737" s="13" t="s">
        <v>866</v>
      </c>
      <c r="C1737" s="14" t="s">
        <v>5320</v>
      </c>
      <c r="D1737" s="15">
        <v>24</v>
      </c>
      <c r="E1737" s="15">
        <v>1.78</v>
      </c>
      <c r="F1737" s="15">
        <v>25.78</v>
      </c>
    </row>
    <row r="1738" spans="1:6" ht="25.5">
      <c r="A1738" s="12" t="s">
        <v>4423</v>
      </c>
      <c r="B1738" s="13" t="s">
        <v>867</v>
      </c>
      <c r="C1738" s="14" t="s">
        <v>5320</v>
      </c>
      <c r="D1738" s="15">
        <v>34.51</v>
      </c>
      <c r="E1738" s="15">
        <v>1.78</v>
      </c>
      <c r="F1738" s="15">
        <v>36.29</v>
      </c>
    </row>
    <row r="1739" spans="1:6" ht="25.5">
      <c r="A1739" s="12" t="s">
        <v>4424</v>
      </c>
      <c r="B1739" s="13" t="s">
        <v>868</v>
      </c>
      <c r="C1739" s="14" t="s">
        <v>2250</v>
      </c>
      <c r="D1739" s="15">
        <v>3.99</v>
      </c>
      <c r="E1739" s="15">
        <v>1.78</v>
      </c>
      <c r="F1739" s="15">
        <v>5.77</v>
      </c>
    </row>
    <row r="1740" spans="1:6" ht="25.5">
      <c r="A1740" s="12" t="s">
        <v>4425</v>
      </c>
      <c r="B1740" s="13" t="s">
        <v>869</v>
      </c>
      <c r="C1740" s="14" t="s">
        <v>2250</v>
      </c>
      <c r="D1740" s="15">
        <v>2.57</v>
      </c>
      <c r="E1740" s="15">
        <v>1.78</v>
      </c>
      <c r="F1740" s="15">
        <v>4.3499999999999996</v>
      </c>
    </row>
    <row r="1741" spans="1:6" ht="25.5">
      <c r="A1741" s="12" t="s">
        <v>4426</v>
      </c>
      <c r="B1741" s="13" t="s">
        <v>870</v>
      </c>
      <c r="C1741" s="14" t="s">
        <v>2250</v>
      </c>
      <c r="D1741" s="15">
        <v>2.97</v>
      </c>
      <c r="E1741" s="15">
        <v>1.78</v>
      </c>
      <c r="F1741" s="15">
        <v>4.75</v>
      </c>
    </row>
    <row r="1742" spans="1:6" ht="25.5">
      <c r="A1742" s="12" t="s">
        <v>4427</v>
      </c>
      <c r="B1742" s="13" t="s">
        <v>871</v>
      </c>
      <c r="C1742" s="14" t="s">
        <v>2250</v>
      </c>
      <c r="D1742" s="15">
        <v>3.28</v>
      </c>
      <c r="E1742" s="15">
        <v>1.78</v>
      </c>
      <c r="F1742" s="15">
        <v>5.0599999999999996</v>
      </c>
    </row>
    <row r="1743" spans="1:6" ht="25.5">
      <c r="A1743" s="12" t="s">
        <v>4428</v>
      </c>
      <c r="B1743" s="13" t="s">
        <v>872</v>
      </c>
      <c r="C1743" s="14" t="s">
        <v>2250</v>
      </c>
      <c r="D1743" s="15">
        <v>4.2</v>
      </c>
      <c r="E1743" s="15">
        <v>1.78</v>
      </c>
      <c r="F1743" s="15">
        <v>5.98</v>
      </c>
    </row>
    <row r="1744" spans="1:6" ht="25.5">
      <c r="A1744" s="12" t="s">
        <v>4429</v>
      </c>
      <c r="B1744" s="13" t="s">
        <v>873</v>
      </c>
      <c r="C1744" s="14" t="s">
        <v>2250</v>
      </c>
      <c r="D1744" s="15">
        <v>5.75</v>
      </c>
      <c r="E1744" s="15">
        <v>1.78</v>
      </c>
      <c r="F1744" s="15">
        <v>7.53</v>
      </c>
    </row>
    <row r="1745" spans="1:6" ht="25.5">
      <c r="A1745" s="12" t="s">
        <v>4430</v>
      </c>
      <c r="B1745" s="13" t="s">
        <v>874</v>
      </c>
      <c r="C1745" s="14" t="s">
        <v>2250</v>
      </c>
      <c r="D1745" s="15">
        <v>4.53</v>
      </c>
      <c r="E1745" s="15">
        <v>1.78</v>
      </c>
      <c r="F1745" s="15">
        <v>6.31</v>
      </c>
    </row>
    <row r="1746" spans="1:6" ht="25.5">
      <c r="A1746" s="12" t="s">
        <v>4431</v>
      </c>
      <c r="B1746" s="13" t="s">
        <v>875</v>
      </c>
      <c r="C1746" s="14" t="s">
        <v>2250</v>
      </c>
      <c r="D1746" s="15">
        <v>4.97</v>
      </c>
      <c r="E1746" s="15">
        <v>1.78</v>
      </c>
      <c r="F1746" s="15">
        <v>6.75</v>
      </c>
    </row>
    <row r="1747" spans="1:6" ht="25.5">
      <c r="A1747" s="12" t="s">
        <v>4432</v>
      </c>
      <c r="B1747" s="13" t="s">
        <v>876</v>
      </c>
      <c r="C1747" s="14" t="s">
        <v>2250</v>
      </c>
      <c r="D1747" s="15">
        <v>6.39</v>
      </c>
      <c r="E1747" s="15">
        <v>1.78</v>
      </c>
      <c r="F1747" s="15">
        <v>8.17</v>
      </c>
    </row>
    <row r="1748" spans="1:6" ht="25.5">
      <c r="A1748" s="12" t="s">
        <v>4433</v>
      </c>
      <c r="B1748" s="13" t="s">
        <v>877</v>
      </c>
      <c r="C1748" s="14" t="s">
        <v>2250</v>
      </c>
      <c r="D1748" s="15">
        <v>8.09</v>
      </c>
      <c r="E1748" s="15">
        <v>1.78</v>
      </c>
      <c r="F1748" s="15">
        <v>9.8699999999999992</v>
      </c>
    </row>
    <row r="1749" spans="1:6" ht="25.5">
      <c r="A1749" s="12" t="s">
        <v>4434</v>
      </c>
      <c r="B1749" s="13" t="s">
        <v>878</v>
      </c>
      <c r="C1749" s="14" t="s">
        <v>2250</v>
      </c>
      <c r="D1749" s="15">
        <v>12.4</v>
      </c>
      <c r="E1749" s="15">
        <v>3.55</v>
      </c>
      <c r="F1749" s="15">
        <v>15.95</v>
      </c>
    </row>
    <row r="1750" spans="1:6" ht="25.5">
      <c r="A1750" s="12" t="s">
        <v>4435</v>
      </c>
      <c r="B1750" s="13" t="s">
        <v>879</v>
      </c>
      <c r="C1750" s="14" t="s">
        <v>2250</v>
      </c>
      <c r="D1750" s="15">
        <v>0.24</v>
      </c>
      <c r="E1750" s="15">
        <v>1.42</v>
      </c>
      <c r="F1750" s="15">
        <v>1.66</v>
      </c>
    </row>
    <row r="1751" spans="1:6" ht="25.5">
      <c r="A1751" s="12" t="s">
        <v>4436</v>
      </c>
      <c r="B1751" s="13" t="s">
        <v>880</v>
      </c>
      <c r="C1751" s="14" t="s">
        <v>2250</v>
      </c>
      <c r="D1751" s="15">
        <v>1.8</v>
      </c>
      <c r="E1751" s="15">
        <v>2.66</v>
      </c>
      <c r="F1751" s="15">
        <v>4.46</v>
      </c>
    </row>
    <row r="1752" spans="1:6" ht="25.5">
      <c r="A1752" s="12" t="s">
        <v>4437</v>
      </c>
      <c r="B1752" s="13" t="s">
        <v>881</v>
      </c>
      <c r="C1752" s="14" t="s">
        <v>2250</v>
      </c>
      <c r="D1752" s="15">
        <v>2.08</v>
      </c>
      <c r="E1752" s="15">
        <v>2.66</v>
      </c>
      <c r="F1752" s="15">
        <v>4.74</v>
      </c>
    </row>
    <row r="1753" spans="1:6" ht="25.5">
      <c r="A1753" s="12" t="s">
        <v>4438</v>
      </c>
      <c r="B1753" s="13" t="s">
        <v>882</v>
      </c>
      <c r="C1753" s="14" t="s">
        <v>2250</v>
      </c>
      <c r="D1753" s="15">
        <v>2.2599999999999998</v>
      </c>
      <c r="E1753" s="15">
        <v>2.66</v>
      </c>
      <c r="F1753" s="15">
        <v>4.92</v>
      </c>
    </row>
    <row r="1754" spans="1:6" ht="25.5">
      <c r="A1754" s="12" t="s">
        <v>4439</v>
      </c>
      <c r="B1754" s="13" t="s">
        <v>883</v>
      </c>
      <c r="C1754" s="14" t="s">
        <v>2250</v>
      </c>
      <c r="D1754" s="15">
        <v>2.3199999999999998</v>
      </c>
      <c r="E1754" s="15">
        <v>2.66</v>
      </c>
      <c r="F1754" s="15">
        <v>4.9800000000000004</v>
      </c>
    </row>
    <row r="1755" spans="1:6" ht="25.5">
      <c r="A1755" s="12" t="s">
        <v>4440</v>
      </c>
      <c r="B1755" s="13" t="s">
        <v>2182</v>
      </c>
      <c r="C1755" s="14" t="s">
        <v>2250</v>
      </c>
      <c r="D1755" s="15">
        <v>3.38</v>
      </c>
      <c r="E1755" s="15">
        <v>2.66</v>
      </c>
      <c r="F1755" s="15">
        <v>6.04</v>
      </c>
    </row>
    <row r="1756" spans="1:6" ht="25.5">
      <c r="A1756" s="12" t="s">
        <v>4441</v>
      </c>
      <c r="B1756" s="13" t="s">
        <v>2183</v>
      </c>
      <c r="C1756" s="14" t="s">
        <v>2250</v>
      </c>
      <c r="D1756" s="15">
        <v>3.45</v>
      </c>
      <c r="E1756" s="15">
        <v>2.66</v>
      </c>
      <c r="F1756" s="15">
        <v>6.11</v>
      </c>
    </row>
    <row r="1757" spans="1:6" ht="25.5">
      <c r="A1757" s="12" t="s">
        <v>4442</v>
      </c>
      <c r="B1757" s="13" t="s">
        <v>2184</v>
      </c>
      <c r="C1757" s="14" t="s">
        <v>2250</v>
      </c>
      <c r="D1757" s="15">
        <v>5.18</v>
      </c>
      <c r="E1757" s="15">
        <v>2.66</v>
      </c>
      <c r="F1757" s="15">
        <v>7.84</v>
      </c>
    </row>
    <row r="1758" spans="1:6" ht="25.5">
      <c r="A1758" s="12" t="s">
        <v>4443</v>
      </c>
      <c r="B1758" s="13" t="s">
        <v>2185</v>
      </c>
      <c r="C1758" s="14" t="s">
        <v>2250</v>
      </c>
      <c r="D1758" s="15">
        <v>7.91</v>
      </c>
      <c r="E1758" s="15">
        <v>3.55</v>
      </c>
      <c r="F1758" s="15">
        <v>11.46</v>
      </c>
    </row>
    <row r="1759" spans="1:6" ht="25.5">
      <c r="A1759" s="12" t="s">
        <v>4444</v>
      </c>
      <c r="B1759" s="13" t="s">
        <v>2186</v>
      </c>
      <c r="C1759" s="14" t="s">
        <v>2250</v>
      </c>
      <c r="D1759" s="15">
        <v>4.18</v>
      </c>
      <c r="E1759" s="15">
        <v>3.55</v>
      </c>
      <c r="F1759" s="15">
        <v>7.73</v>
      </c>
    </row>
    <row r="1760" spans="1:6" ht="25.5">
      <c r="A1760" s="12" t="s">
        <v>4445</v>
      </c>
      <c r="B1760" s="13" t="s">
        <v>2187</v>
      </c>
      <c r="C1760" s="14" t="s">
        <v>2250</v>
      </c>
      <c r="D1760" s="15">
        <v>6.13</v>
      </c>
      <c r="E1760" s="15">
        <v>3.55</v>
      </c>
      <c r="F1760" s="15">
        <v>9.68</v>
      </c>
    </row>
    <row r="1761" spans="1:6" ht="25.5">
      <c r="A1761" s="12" t="s">
        <v>4446</v>
      </c>
      <c r="B1761" s="13" t="s">
        <v>2188</v>
      </c>
      <c r="C1761" s="14" t="s">
        <v>2250</v>
      </c>
      <c r="D1761" s="15">
        <v>8.4499999999999993</v>
      </c>
      <c r="E1761" s="15">
        <v>3.55</v>
      </c>
      <c r="F1761" s="15">
        <v>12</v>
      </c>
    </row>
    <row r="1762" spans="1:6" ht="38.25">
      <c r="A1762" s="12" t="s">
        <v>4447</v>
      </c>
      <c r="B1762" s="13" t="s">
        <v>4448</v>
      </c>
      <c r="C1762" s="14" t="s">
        <v>5320</v>
      </c>
      <c r="D1762" s="15">
        <v>2.4300000000000002</v>
      </c>
      <c r="E1762" s="15">
        <v>2.66</v>
      </c>
      <c r="F1762" s="15">
        <v>5.09</v>
      </c>
    </row>
    <row r="1763" spans="1:6" ht="38.25">
      <c r="A1763" s="12" t="s">
        <v>4449</v>
      </c>
      <c r="B1763" s="13" t="s">
        <v>4450</v>
      </c>
      <c r="C1763" s="14" t="s">
        <v>5320</v>
      </c>
      <c r="D1763" s="15">
        <v>4.16</v>
      </c>
      <c r="E1763" s="15">
        <v>2.66</v>
      </c>
      <c r="F1763" s="15">
        <v>6.82</v>
      </c>
    </row>
    <row r="1764" spans="1:6" ht="38.25">
      <c r="A1764" s="12" t="s">
        <v>4451</v>
      </c>
      <c r="B1764" s="13" t="s">
        <v>4452</v>
      </c>
      <c r="C1764" s="14" t="s">
        <v>5320</v>
      </c>
      <c r="D1764" s="15">
        <v>8.4600000000000009</v>
      </c>
      <c r="E1764" s="15">
        <v>2.66</v>
      </c>
      <c r="F1764" s="15">
        <v>11.12</v>
      </c>
    </row>
    <row r="1765" spans="1:6" ht="25.5">
      <c r="A1765" s="12" t="s">
        <v>4453</v>
      </c>
      <c r="B1765" s="13" t="s">
        <v>2189</v>
      </c>
      <c r="C1765" s="14" t="s">
        <v>5320</v>
      </c>
      <c r="D1765" s="15">
        <v>0.28999999999999998</v>
      </c>
      <c r="E1765" s="15">
        <v>1.42</v>
      </c>
      <c r="F1765" s="15">
        <v>1.71</v>
      </c>
    </row>
    <row r="1766" spans="1:6">
      <c r="A1766" s="12" t="s">
        <v>4454</v>
      </c>
      <c r="B1766" s="13" t="s">
        <v>2190</v>
      </c>
      <c r="C1766" s="14" t="s">
        <v>5320</v>
      </c>
      <c r="D1766" s="15">
        <v>0.83</v>
      </c>
      <c r="E1766" s="15">
        <v>5.32</v>
      </c>
      <c r="F1766" s="15">
        <v>6.15</v>
      </c>
    </row>
    <row r="1767" spans="1:6" ht="38.25">
      <c r="A1767" s="12" t="s">
        <v>4455</v>
      </c>
      <c r="B1767" s="13" t="s">
        <v>4456</v>
      </c>
      <c r="C1767" s="14" t="s">
        <v>5320</v>
      </c>
      <c r="D1767" s="15">
        <v>3.48</v>
      </c>
      <c r="E1767" s="15">
        <v>5.32</v>
      </c>
      <c r="F1767" s="15">
        <v>8.8000000000000007</v>
      </c>
    </row>
    <row r="1768" spans="1:6" ht="25.5">
      <c r="A1768" s="12" t="s">
        <v>4457</v>
      </c>
      <c r="B1768" s="13" t="s">
        <v>4458</v>
      </c>
      <c r="C1768" s="14" t="s">
        <v>5320</v>
      </c>
      <c r="D1768" s="15">
        <v>1.49</v>
      </c>
      <c r="E1768" s="15">
        <v>4.4400000000000004</v>
      </c>
      <c r="F1768" s="15">
        <v>5.93</v>
      </c>
    </row>
    <row r="1769" spans="1:6" ht="38.25">
      <c r="A1769" s="12" t="s">
        <v>4459</v>
      </c>
      <c r="B1769" s="13" t="s">
        <v>4460</v>
      </c>
      <c r="C1769" s="14" t="s">
        <v>5320</v>
      </c>
      <c r="D1769" s="15">
        <v>2.92</v>
      </c>
      <c r="E1769" s="15">
        <v>4.4400000000000004</v>
      </c>
      <c r="F1769" s="15">
        <v>7.36</v>
      </c>
    </row>
    <row r="1770" spans="1:6" ht="38.25">
      <c r="A1770" s="12" t="s">
        <v>4461</v>
      </c>
      <c r="B1770" s="13" t="s">
        <v>4462</v>
      </c>
      <c r="C1770" s="14" t="s">
        <v>5320</v>
      </c>
      <c r="D1770" s="15">
        <v>4.53</v>
      </c>
      <c r="E1770" s="15">
        <v>4.4400000000000004</v>
      </c>
      <c r="F1770" s="15">
        <v>8.9700000000000006</v>
      </c>
    </row>
    <row r="1771" spans="1:6" ht="38.25">
      <c r="A1771" s="12" t="s">
        <v>4463</v>
      </c>
      <c r="B1771" s="13" t="s">
        <v>961</v>
      </c>
      <c r="C1771" s="14" t="s">
        <v>5320</v>
      </c>
      <c r="D1771" s="15">
        <v>9.94</v>
      </c>
      <c r="E1771" s="15">
        <v>4.4400000000000004</v>
      </c>
      <c r="F1771" s="15">
        <v>14.38</v>
      </c>
    </row>
    <row r="1772" spans="1:6" ht="38.25">
      <c r="A1772" s="12" t="s">
        <v>962</v>
      </c>
      <c r="B1772" s="13" t="s">
        <v>963</v>
      </c>
      <c r="C1772" s="14" t="s">
        <v>5320</v>
      </c>
      <c r="D1772" s="15">
        <v>17.72</v>
      </c>
      <c r="E1772" s="15">
        <v>4.4400000000000004</v>
      </c>
      <c r="F1772" s="15">
        <v>22.16</v>
      </c>
    </row>
    <row r="1773" spans="1:6" ht="38.25">
      <c r="A1773" s="12" t="s">
        <v>964</v>
      </c>
      <c r="B1773" s="13" t="s">
        <v>3225</v>
      </c>
      <c r="C1773" s="14" t="s">
        <v>5320</v>
      </c>
      <c r="D1773" s="15">
        <v>4.2699999999999996</v>
      </c>
      <c r="E1773" s="15">
        <v>1.78</v>
      </c>
      <c r="F1773" s="15">
        <v>6.05</v>
      </c>
    </row>
    <row r="1774" spans="1:6" ht="38.25">
      <c r="A1774" s="12" t="s">
        <v>3226</v>
      </c>
      <c r="B1774" s="13" t="s">
        <v>3227</v>
      </c>
      <c r="C1774" s="14" t="s">
        <v>5320</v>
      </c>
      <c r="D1774" s="15">
        <v>6.96</v>
      </c>
      <c r="E1774" s="15">
        <v>2.66</v>
      </c>
      <c r="F1774" s="15">
        <v>9.6199999999999992</v>
      </c>
    </row>
    <row r="1775" spans="1:6" ht="38.25">
      <c r="A1775" s="12" t="s">
        <v>3228</v>
      </c>
      <c r="B1775" s="13" t="s">
        <v>3229</v>
      </c>
      <c r="C1775" s="14" t="s">
        <v>5320</v>
      </c>
      <c r="D1775" s="15">
        <v>13.35</v>
      </c>
      <c r="E1775" s="15">
        <v>5.32</v>
      </c>
      <c r="F1775" s="15">
        <v>18.670000000000002</v>
      </c>
    </row>
    <row r="1776" spans="1:6" ht="38.25">
      <c r="A1776" s="12" t="s">
        <v>3230</v>
      </c>
      <c r="B1776" s="13" t="s">
        <v>4988</v>
      </c>
      <c r="C1776" s="14" t="s">
        <v>5320</v>
      </c>
      <c r="D1776" s="15">
        <v>4.12</v>
      </c>
      <c r="E1776" s="15">
        <v>4.4400000000000004</v>
      </c>
      <c r="F1776" s="15">
        <v>8.56</v>
      </c>
    </row>
    <row r="1777" spans="1:6" ht="38.25">
      <c r="A1777" s="12" t="s">
        <v>3254</v>
      </c>
      <c r="B1777" s="13" t="s">
        <v>3730</v>
      </c>
      <c r="C1777" s="14" t="s">
        <v>5320</v>
      </c>
      <c r="D1777" s="15">
        <v>6.79</v>
      </c>
      <c r="E1777" s="15">
        <v>4.4400000000000004</v>
      </c>
      <c r="F1777" s="15">
        <v>11.23</v>
      </c>
    </row>
    <row r="1778" spans="1:6" ht="38.25">
      <c r="A1778" s="12" t="s">
        <v>3731</v>
      </c>
      <c r="B1778" s="13" t="s">
        <v>3732</v>
      </c>
      <c r="C1778" s="14" t="s">
        <v>5320</v>
      </c>
      <c r="D1778" s="15">
        <v>14.77</v>
      </c>
      <c r="E1778" s="15">
        <v>4.4400000000000004</v>
      </c>
      <c r="F1778" s="15">
        <v>19.21</v>
      </c>
    </row>
    <row r="1779" spans="1:6" ht="25.5">
      <c r="A1779" s="12" t="s">
        <v>3733</v>
      </c>
      <c r="B1779" s="13" t="s">
        <v>3734</v>
      </c>
      <c r="C1779" s="14" t="s">
        <v>5320</v>
      </c>
      <c r="D1779" s="15">
        <v>1.4</v>
      </c>
      <c r="E1779" s="15">
        <v>1.78</v>
      </c>
      <c r="F1779" s="15">
        <v>3.18</v>
      </c>
    </row>
    <row r="1780" spans="1:6" ht="25.5">
      <c r="A1780" s="12" t="s">
        <v>3735</v>
      </c>
      <c r="B1780" s="13" t="s">
        <v>2967</v>
      </c>
      <c r="C1780" s="14" t="s">
        <v>5320</v>
      </c>
      <c r="D1780" s="15">
        <v>2.3199999999999998</v>
      </c>
      <c r="E1780" s="15">
        <v>1.95</v>
      </c>
      <c r="F1780" s="15">
        <v>4.2699999999999996</v>
      </c>
    </row>
    <row r="1781" spans="1:6" ht="25.5">
      <c r="A1781" s="12" t="s">
        <v>2968</v>
      </c>
      <c r="B1781" s="13" t="s">
        <v>2969</v>
      </c>
      <c r="C1781" s="14" t="s">
        <v>5320</v>
      </c>
      <c r="D1781" s="15">
        <v>3.51</v>
      </c>
      <c r="E1781" s="15">
        <v>2.13</v>
      </c>
      <c r="F1781" s="15">
        <v>5.64</v>
      </c>
    </row>
    <row r="1782" spans="1:6" ht="25.5">
      <c r="A1782" s="12" t="s">
        <v>2970</v>
      </c>
      <c r="B1782" s="13" t="s">
        <v>2971</v>
      </c>
      <c r="C1782" s="14" t="s">
        <v>5320</v>
      </c>
      <c r="D1782" s="15">
        <v>4.95</v>
      </c>
      <c r="E1782" s="15">
        <v>2.31</v>
      </c>
      <c r="F1782" s="15">
        <v>7.26</v>
      </c>
    </row>
    <row r="1783" spans="1:6" ht="25.5">
      <c r="A1783" s="12" t="s">
        <v>2972</v>
      </c>
      <c r="B1783" s="13" t="s">
        <v>2973</v>
      </c>
      <c r="C1783" s="14" t="s">
        <v>5320</v>
      </c>
      <c r="D1783" s="15">
        <v>7.98</v>
      </c>
      <c r="E1783" s="15">
        <v>2.48</v>
      </c>
      <c r="F1783" s="15">
        <v>10.46</v>
      </c>
    </row>
    <row r="1784" spans="1:6" ht="25.5">
      <c r="A1784" s="12" t="s">
        <v>2974</v>
      </c>
      <c r="B1784" s="13" t="s">
        <v>2975</v>
      </c>
      <c r="C1784" s="14" t="s">
        <v>5320</v>
      </c>
      <c r="D1784" s="15">
        <v>1.04</v>
      </c>
      <c r="E1784" s="15">
        <v>1.78</v>
      </c>
      <c r="F1784" s="15">
        <v>2.82</v>
      </c>
    </row>
    <row r="1785" spans="1:6" ht="25.5">
      <c r="A1785" s="12" t="s">
        <v>2976</v>
      </c>
      <c r="B1785" s="13" t="s">
        <v>2977</v>
      </c>
      <c r="C1785" s="14" t="s">
        <v>5320</v>
      </c>
      <c r="D1785" s="15">
        <v>1.51</v>
      </c>
      <c r="E1785" s="15">
        <v>1.95</v>
      </c>
      <c r="F1785" s="15">
        <v>3.46</v>
      </c>
    </row>
    <row r="1786" spans="1:6" ht="25.5">
      <c r="A1786" s="12" t="s">
        <v>2978</v>
      </c>
      <c r="B1786" s="13" t="s">
        <v>2979</v>
      </c>
      <c r="C1786" s="14" t="s">
        <v>5320</v>
      </c>
      <c r="D1786" s="15">
        <v>6.39</v>
      </c>
      <c r="E1786" s="15">
        <v>2.31</v>
      </c>
      <c r="F1786" s="15">
        <v>8.6999999999999993</v>
      </c>
    </row>
    <row r="1787" spans="1:6" ht="25.5">
      <c r="A1787" s="12" t="s">
        <v>2980</v>
      </c>
      <c r="B1787" s="13" t="s">
        <v>2981</v>
      </c>
      <c r="C1787" s="14" t="s">
        <v>5320</v>
      </c>
      <c r="D1787" s="15">
        <v>10.34</v>
      </c>
      <c r="E1787" s="15">
        <v>2.48</v>
      </c>
      <c r="F1787" s="15">
        <v>12.82</v>
      </c>
    </row>
    <row r="1788" spans="1:6" ht="25.5">
      <c r="A1788" s="12" t="s">
        <v>2982</v>
      </c>
      <c r="B1788" s="13" t="s">
        <v>2983</v>
      </c>
      <c r="C1788" s="14" t="s">
        <v>5320</v>
      </c>
      <c r="D1788" s="15">
        <v>1.55</v>
      </c>
      <c r="E1788" s="15">
        <v>1.95</v>
      </c>
      <c r="F1788" s="15">
        <v>3.5</v>
      </c>
    </row>
    <row r="1789" spans="1:6" ht="25.5">
      <c r="A1789" s="12" t="s">
        <v>2984</v>
      </c>
      <c r="B1789" s="13" t="s">
        <v>2191</v>
      </c>
      <c r="C1789" s="14" t="s">
        <v>5320</v>
      </c>
      <c r="D1789" s="15">
        <v>2.93</v>
      </c>
      <c r="E1789" s="15">
        <v>2.65</v>
      </c>
      <c r="F1789" s="15">
        <v>5.58</v>
      </c>
    </row>
    <row r="1790" spans="1:6" ht="25.5">
      <c r="A1790" s="12" t="s">
        <v>2985</v>
      </c>
      <c r="B1790" s="13" t="s">
        <v>2986</v>
      </c>
      <c r="C1790" s="14" t="s">
        <v>5320</v>
      </c>
      <c r="D1790" s="15">
        <v>1.1599999999999999</v>
      </c>
      <c r="E1790" s="15">
        <v>2.65</v>
      </c>
      <c r="F1790" s="15">
        <v>3.81</v>
      </c>
    </row>
    <row r="1791" spans="1:6" ht="25.5">
      <c r="A1791" s="12" t="s">
        <v>2987</v>
      </c>
      <c r="B1791" s="13" t="s">
        <v>2192</v>
      </c>
      <c r="C1791" s="14" t="s">
        <v>5320</v>
      </c>
      <c r="D1791" s="15">
        <v>1.55</v>
      </c>
      <c r="E1791" s="15">
        <v>2.65</v>
      </c>
      <c r="F1791" s="15">
        <v>4.2</v>
      </c>
    </row>
    <row r="1792" spans="1:6" ht="25.5">
      <c r="A1792" s="12" t="s">
        <v>2988</v>
      </c>
      <c r="B1792" s="13" t="s">
        <v>2193</v>
      </c>
      <c r="C1792" s="14" t="s">
        <v>5320</v>
      </c>
      <c r="D1792" s="15">
        <v>3.11</v>
      </c>
      <c r="E1792" s="15">
        <v>2.65</v>
      </c>
      <c r="F1792" s="15">
        <v>5.76</v>
      </c>
    </row>
    <row r="1793" spans="1:6" ht="25.5">
      <c r="A1793" s="12" t="s">
        <v>2989</v>
      </c>
      <c r="B1793" s="13" t="s">
        <v>3762</v>
      </c>
      <c r="C1793" s="14" t="s">
        <v>5320</v>
      </c>
      <c r="D1793" s="15">
        <v>11.02</v>
      </c>
      <c r="E1793" s="15">
        <v>1.42</v>
      </c>
      <c r="F1793" s="15">
        <v>12.44</v>
      </c>
    </row>
    <row r="1794" spans="1:6">
      <c r="A1794" s="12" t="s">
        <v>3763</v>
      </c>
      <c r="B1794" s="13" t="s">
        <v>1433</v>
      </c>
      <c r="C1794" s="14" t="s">
        <v>5320</v>
      </c>
      <c r="D1794" s="15">
        <v>2.97</v>
      </c>
      <c r="E1794" s="15">
        <v>1.5</v>
      </c>
      <c r="F1794" s="15">
        <v>4.47</v>
      </c>
    </row>
    <row r="1795" spans="1:6" ht="25.5">
      <c r="A1795" s="12" t="s">
        <v>3764</v>
      </c>
      <c r="B1795" s="13" t="s">
        <v>5787</v>
      </c>
      <c r="C1795" s="14" t="s">
        <v>5320</v>
      </c>
      <c r="D1795" s="15">
        <v>1.02</v>
      </c>
      <c r="E1795" s="15">
        <v>1.5</v>
      </c>
      <c r="F1795" s="15">
        <v>2.52</v>
      </c>
    </row>
    <row r="1796" spans="1:6">
      <c r="A1796" s="12" t="s">
        <v>5788</v>
      </c>
      <c r="B1796" s="13" t="s">
        <v>1434</v>
      </c>
      <c r="C1796" s="14" t="s">
        <v>5320</v>
      </c>
      <c r="D1796" s="15">
        <v>1.05</v>
      </c>
      <c r="E1796" s="15">
        <v>1.5</v>
      </c>
      <c r="F1796" s="15">
        <v>2.5499999999999998</v>
      </c>
    </row>
    <row r="1797" spans="1:6" ht="25.5">
      <c r="A1797" s="12" t="s">
        <v>5789</v>
      </c>
      <c r="B1797" s="13" t="s">
        <v>5790</v>
      </c>
      <c r="C1797" s="14" t="s">
        <v>5320</v>
      </c>
      <c r="D1797" s="15">
        <v>1.84</v>
      </c>
      <c r="E1797" s="15">
        <v>1.5</v>
      </c>
      <c r="F1797" s="15">
        <v>3.34</v>
      </c>
    </row>
    <row r="1798" spans="1:6">
      <c r="A1798" s="12" t="s">
        <v>5791</v>
      </c>
      <c r="B1798" s="13" t="s">
        <v>5792</v>
      </c>
      <c r="C1798" s="14" t="s">
        <v>5320</v>
      </c>
      <c r="D1798" s="15">
        <v>7.34</v>
      </c>
      <c r="E1798" s="15">
        <v>1.5</v>
      </c>
      <c r="F1798" s="15">
        <v>8.84</v>
      </c>
    </row>
    <row r="1799" spans="1:6" ht="25.5">
      <c r="A1799" s="12" t="s">
        <v>5793</v>
      </c>
      <c r="B1799" s="13" t="s">
        <v>1435</v>
      </c>
      <c r="C1799" s="14" t="s">
        <v>5320</v>
      </c>
      <c r="D1799" s="15">
        <v>0</v>
      </c>
      <c r="E1799" s="15">
        <v>2.65</v>
      </c>
      <c r="F1799" s="15">
        <v>2.65</v>
      </c>
    </row>
    <row r="1800" spans="1:6">
      <c r="A1800" s="12" t="s">
        <v>5794</v>
      </c>
      <c r="B1800" s="13" t="s">
        <v>1436</v>
      </c>
      <c r="C1800" s="14" t="s">
        <v>2250</v>
      </c>
      <c r="D1800" s="15">
        <v>5.2</v>
      </c>
      <c r="E1800" s="15">
        <v>2.96</v>
      </c>
      <c r="F1800" s="15">
        <v>8.16</v>
      </c>
    </row>
    <row r="1801" spans="1:6" ht="25.5">
      <c r="A1801" s="12" t="s">
        <v>5795</v>
      </c>
      <c r="B1801" s="13" t="s">
        <v>1437</v>
      </c>
      <c r="C1801" s="14" t="s">
        <v>5320</v>
      </c>
      <c r="D1801" s="15">
        <v>0</v>
      </c>
      <c r="E1801" s="15">
        <v>5.3</v>
      </c>
      <c r="F1801" s="15">
        <v>5.3</v>
      </c>
    </row>
    <row r="1802" spans="1:6" ht="25.5">
      <c r="A1802" s="12" t="s">
        <v>2019</v>
      </c>
      <c r="B1802" s="13" t="s">
        <v>708</v>
      </c>
      <c r="C1802" s="14" t="s">
        <v>5320</v>
      </c>
      <c r="D1802" s="15">
        <v>1.03</v>
      </c>
      <c r="E1802" s="15">
        <v>0.36</v>
      </c>
      <c r="F1802" s="15">
        <v>1.39</v>
      </c>
    </row>
    <row r="1803" spans="1:6" ht="25.5">
      <c r="A1803" s="12" t="s">
        <v>684</v>
      </c>
      <c r="B1803" s="13" t="s">
        <v>685</v>
      </c>
      <c r="C1803" s="14" t="s">
        <v>5320</v>
      </c>
      <c r="D1803" s="15">
        <v>1.22</v>
      </c>
      <c r="E1803" s="15">
        <v>0.36</v>
      </c>
      <c r="F1803" s="15">
        <v>1.58</v>
      </c>
    </row>
    <row r="1804" spans="1:6" ht="25.5">
      <c r="A1804" s="12" t="s">
        <v>686</v>
      </c>
      <c r="B1804" s="13" t="s">
        <v>687</v>
      </c>
      <c r="C1804" s="14" t="s">
        <v>5320</v>
      </c>
      <c r="D1804" s="15">
        <v>1.53</v>
      </c>
      <c r="E1804" s="15">
        <v>0.66</v>
      </c>
      <c r="F1804" s="15">
        <v>2.19</v>
      </c>
    </row>
    <row r="1805" spans="1:6" ht="25.5">
      <c r="A1805" s="12" t="s">
        <v>688</v>
      </c>
      <c r="B1805" s="13" t="s">
        <v>689</v>
      </c>
      <c r="C1805" s="14" t="s">
        <v>5320</v>
      </c>
      <c r="D1805" s="15">
        <v>2.44</v>
      </c>
      <c r="E1805" s="15">
        <v>0.36</v>
      </c>
      <c r="F1805" s="15">
        <v>2.8</v>
      </c>
    </row>
    <row r="1806" spans="1:6" ht="25.5">
      <c r="A1806" s="12" t="s">
        <v>690</v>
      </c>
      <c r="B1806" s="13" t="s">
        <v>691</v>
      </c>
      <c r="C1806" s="14" t="s">
        <v>5320</v>
      </c>
      <c r="D1806" s="15">
        <v>3.11</v>
      </c>
      <c r="E1806" s="15">
        <v>0.53</v>
      </c>
      <c r="F1806" s="15">
        <v>3.64</v>
      </c>
    </row>
    <row r="1807" spans="1:6" ht="25.5">
      <c r="A1807" s="12" t="s">
        <v>692</v>
      </c>
      <c r="B1807" s="13" t="s">
        <v>693</v>
      </c>
      <c r="C1807" s="14" t="s">
        <v>5320</v>
      </c>
      <c r="D1807" s="15">
        <v>4.57</v>
      </c>
      <c r="E1807" s="15">
        <v>0.53</v>
      </c>
      <c r="F1807" s="15">
        <v>5.0999999999999996</v>
      </c>
    </row>
    <row r="1808" spans="1:6" ht="25.5">
      <c r="A1808" s="12" t="s">
        <v>694</v>
      </c>
      <c r="B1808" s="13" t="s">
        <v>695</v>
      </c>
      <c r="C1808" s="14" t="s">
        <v>5320</v>
      </c>
      <c r="D1808" s="15">
        <v>7.42</v>
      </c>
      <c r="E1808" s="15">
        <v>0.53</v>
      </c>
      <c r="F1808" s="15">
        <v>7.95</v>
      </c>
    </row>
    <row r="1809" spans="1:6" ht="25.5">
      <c r="A1809" s="12" t="s">
        <v>696</v>
      </c>
      <c r="B1809" s="13" t="s">
        <v>2006</v>
      </c>
      <c r="C1809" s="14" t="s">
        <v>5320</v>
      </c>
      <c r="D1809" s="15">
        <v>9.92</v>
      </c>
      <c r="E1809" s="15">
        <v>0.53</v>
      </c>
      <c r="F1809" s="15">
        <v>10.45</v>
      </c>
    </row>
    <row r="1810" spans="1:6" ht="25.5">
      <c r="A1810" s="12" t="s">
        <v>2007</v>
      </c>
      <c r="B1810" s="13" t="s">
        <v>2008</v>
      </c>
      <c r="C1810" s="14" t="s">
        <v>5320</v>
      </c>
      <c r="D1810" s="15">
        <v>13.99</v>
      </c>
      <c r="E1810" s="15">
        <v>0.89</v>
      </c>
      <c r="F1810" s="15">
        <v>14.88</v>
      </c>
    </row>
    <row r="1811" spans="1:6" ht="25.5">
      <c r="A1811" s="12" t="s">
        <v>2009</v>
      </c>
      <c r="B1811" s="13" t="s">
        <v>2010</v>
      </c>
      <c r="C1811" s="14" t="s">
        <v>5320</v>
      </c>
      <c r="D1811" s="15">
        <v>19.59</v>
      </c>
      <c r="E1811" s="15">
        <v>0.89</v>
      </c>
      <c r="F1811" s="15">
        <v>20.48</v>
      </c>
    </row>
    <row r="1812" spans="1:6" ht="25.5">
      <c r="A1812" s="12" t="s">
        <v>2011</v>
      </c>
      <c r="B1812" s="13" t="s">
        <v>2012</v>
      </c>
      <c r="C1812" s="14" t="s">
        <v>5320</v>
      </c>
      <c r="D1812" s="15">
        <v>26.08</v>
      </c>
      <c r="E1812" s="15">
        <v>0.89</v>
      </c>
      <c r="F1812" s="15">
        <v>26.97</v>
      </c>
    </row>
    <row r="1813" spans="1:6" ht="25.5">
      <c r="A1813" s="12" t="s">
        <v>2013</v>
      </c>
      <c r="B1813" s="13" t="s">
        <v>2014</v>
      </c>
      <c r="C1813" s="14" t="s">
        <v>5320</v>
      </c>
      <c r="D1813" s="15">
        <v>33.32</v>
      </c>
      <c r="E1813" s="15">
        <v>1.78</v>
      </c>
      <c r="F1813" s="15">
        <v>35.1</v>
      </c>
    </row>
    <row r="1814" spans="1:6" ht="25.5">
      <c r="A1814" s="12" t="s">
        <v>2015</v>
      </c>
      <c r="B1814" s="13" t="s">
        <v>2016</v>
      </c>
      <c r="C1814" s="14" t="s">
        <v>5320</v>
      </c>
      <c r="D1814" s="15">
        <v>41.64</v>
      </c>
      <c r="E1814" s="15">
        <v>1.78</v>
      </c>
      <c r="F1814" s="15">
        <v>43.42</v>
      </c>
    </row>
    <row r="1815" spans="1:6" ht="25.5">
      <c r="A1815" s="12" t="s">
        <v>2017</v>
      </c>
      <c r="B1815" s="13" t="s">
        <v>2018</v>
      </c>
      <c r="C1815" s="14" t="s">
        <v>5320</v>
      </c>
      <c r="D1815" s="15">
        <v>50.78</v>
      </c>
      <c r="E1815" s="15">
        <v>1.78</v>
      </c>
      <c r="F1815" s="15">
        <v>52.56</v>
      </c>
    </row>
    <row r="1816" spans="1:6" ht="25.5">
      <c r="A1816" s="12" t="s">
        <v>709</v>
      </c>
      <c r="B1816" s="13" t="s">
        <v>2039</v>
      </c>
      <c r="C1816" s="14" t="s">
        <v>5320</v>
      </c>
      <c r="D1816" s="15">
        <v>66.239999999999995</v>
      </c>
      <c r="E1816" s="15">
        <v>2.66</v>
      </c>
      <c r="F1816" s="15">
        <v>68.900000000000006</v>
      </c>
    </row>
    <row r="1817" spans="1:6" ht="25.5">
      <c r="A1817" s="12" t="s">
        <v>5796</v>
      </c>
      <c r="B1817" s="13" t="s">
        <v>5797</v>
      </c>
      <c r="C1817" s="14" t="s">
        <v>5320</v>
      </c>
      <c r="D1817" s="15">
        <v>2.4900000000000002</v>
      </c>
      <c r="E1817" s="15">
        <v>0.89</v>
      </c>
      <c r="F1817" s="15">
        <v>3.38</v>
      </c>
    </row>
    <row r="1818" spans="1:6" ht="25.5">
      <c r="A1818" s="12" t="s">
        <v>5798</v>
      </c>
      <c r="B1818" s="13" t="s">
        <v>5799</v>
      </c>
      <c r="C1818" s="14" t="s">
        <v>5320</v>
      </c>
      <c r="D1818" s="15">
        <v>3.45</v>
      </c>
      <c r="E1818" s="15">
        <v>1.78</v>
      </c>
      <c r="F1818" s="15">
        <v>5.23</v>
      </c>
    </row>
    <row r="1819" spans="1:6" ht="25.5">
      <c r="A1819" s="12" t="s">
        <v>5800</v>
      </c>
      <c r="B1819" s="13" t="s">
        <v>5801</v>
      </c>
      <c r="C1819" s="14" t="s">
        <v>5320</v>
      </c>
      <c r="D1819" s="15">
        <v>5.04</v>
      </c>
      <c r="E1819" s="15">
        <v>1.78</v>
      </c>
      <c r="F1819" s="15">
        <v>6.82</v>
      </c>
    </row>
    <row r="1820" spans="1:6" ht="25.5">
      <c r="A1820" s="12" t="s">
        <v>5802</v>
      </c>
      <c r="B1820" s="13" t="s">
        <v>5803</v>
      </c>
      <c r="C1820" s="14" t="s">
        <v>5320</v>
      </c>
      <c r="D1820" s="15">
        <v>5.85</v>
      </c>
      <c r="E1820" s="15">
        <v>1.78</v>
      </c>
      <c r="F1820" s="15">
        <v>7.63</v>
      </c>
    </row>
    <row r="1821" spans="1:6" ht="25.5">
      <c r="A1821" s="12" t="s">
        <v>5804</v>
      </c>
      <c r="B1821" s="13" t="s">
        <v>5805</v>
      </c>
      <c r="C1821" s="14" t="s">
        <v>5320</v>
      </c>
      <c r="D1821" s="15">
        <v>6.67</v>
      </c>
      <c r="E1821" s="15">
        <v>1.78</v>
      </c>
      <c r="F1821" s="15">
        <v>8.4499999999999993</v>
      </c>
    </row>
    <row r="1822" spans="1:6" ht="25.5">
      <c r="A1822" s="12" t="s">
        <v>2040</v>
      </c>
      <c r="B1822" s="13" t="s">
        <v>2041</v>
      </c>
      <c r="C1822" s="14" t="s">
        <v>5320</v>
      </c>
      <c r="D1822" s="15">
        <v>2.81</v>
      </c>
      <c r="E1822" s="15">
        <v>0.36</v>
      </c>
      <c r="F1822" s="15">
        <v>3.17</v>
      </c>
    </row>
    <row r="1823" spans="1:6" ht="25.5">
      <c r="A1823" s="12" t="s">
        <v>2042</v>
      </c>
      <c r="B1823" s="13" t="s">
        <v>2043</v>
      </c>
      <c r="C1823" s="14" t="s">
        <v>5320</v>
      </c>
      <c r="D1823" s="15">
        <v>4.0999999999999996</v>
      </c>
      <c r="E1823" s="15">
        <v>0.89</v>
      </c>
      <c r="F1823" s="15">
        <v>4.99</v>
      </c>
    </row>
    <row r="1824" spans="1:6" ht="25.5">
      <c r="A1824" s="12" t="s">
        <v>2044</v>
      </c>
      <c r="B1824" s="13" t="s">
        <v>2045</v>
      </c>
      <c r="C1824" s="14" t="s">
        <v>5320</v>
      </c>
      <c r="D1824" s="15">
        <v>4.8</v>
      </c>
      <c r="E1824" s="15">
        <v>0.89</v>
      </c>
      <c r="F1824" s="15">
        <v>5.69</v>
      </c>
    </row>
    <row r="1825" spans="1:6" ht="25.5">
      <c r="A1825" s="12" t="s">
        <v>2046</v>
      </c>
      <c r="B1825" s="13" t="s">
        <v>2056</v>
      </c>
      <c r="C1825" s="14" t="s">
        <v>5320</v>
      </c>
      <c r="D1825" s="15">
        <v>6.7</v>
      </c>
      <c r="E1825" s="15">
        <v>0.89</v>
      </c>
      <c r="F1825" s="15">
        <v>7.59</v>
      </c>
    </row>
    <row r="1826" spans="1:6" ht="25.5">
      <c r="A1826" s="12" t="s">
        <v>2057</v>
      </c>
      <c r="B1826" s="13" t="s">
        <v>2058</v>
      </c>
      <c r="C1826" s="14" t="s">
        <v>5320</v>
      </c>
      <c r="D1826" s="15">
        <v>10.56</v>
      </c>
      <c r="E1826" s="15">
        <v>1.78</v>
      </c>
      <c r="F1826" s="15">
        <v>12.34</v>
      </c>
    </row>
    <row r="1827" spans="1:6" ht="25.5">
      <c r="A1827" s="12" t="s">
        <v>2065</v>
      </c>
      <c r="B1827" s="13" t="s">
        <v>3610</v>
      </c>
      <c r="C1827" s="14" t="s">
        <v>5320</v>
      </c>
      <c r="D1827" s="15">
        <v>0.47</v>
      </c>
      <c r="E1827" s="15">
        <v>0.36</v>
      </c>
      <c r="F1827" s="15">
        <v>0.83</v>
      </c>
    </row>
    <row r="1828" spans="1:6" ht="25.5">
      <c r="A1828" s="12" t="s">
        <v>3611</v>
      </c>
      <c r="B1828" s="13" t="s">
        <v>2084</v>
      </c>
      <c r="C1828" s="14" t="s">
        <v>5320</v>
      </c>
      <c r="D1828" s="15">
        <v>0.71</v>
      </c>
      <c r="E1828" s="15">
        <v>0.36</v>
      </c>
      <c r="F1828" s="15">
        <v>1.07</v>
      </c>
    </row>
    <row r="1829" spans="1:6" ht="25.5">
      <c r="A1829" s="12" t="s">
        <v>2059</v>
      </c>
      <c r="B1829" s="13" t="s">
        <v>2060</v>
      </c>
      <c r="C1829" s="14" t="s">
        <v>5320</v>
      </c>
      <c r="D1829" s="15">
        <v>1.08</v>
      </c>
      <c r="E1829" s="15">
        <v>0.36</v>
      </c>
      <c r="F1829" s="15">
        <v>1.44</v>
      </c>
    </row>
    <row r="1830" spans="1:6" ht="25.5">
      <c r="A1830" s="12" t="s">
        <v>2061</v>
      </c>
      <c r="B1830" s="13" t="s">
        <v>2062</v>
      </c>
      <c r="C1830" s="14" t="s">
        <v>5320</v>
      </c>
      <c r="D1830" s="15">
        <v>1.53</v>
      </c>
      <c r="E1830" s="15">
        <v>0.36</v>
      </c>
      <c r="F1830" s="15">
        <v>1.89</v>
      </c>
    </row>
    <row r="1831" spans="1:6" ht="25.5">
      <c r="A1831" s="12" t="s">
        <v>2063</v>
      </c>
      <c r="B1831" s="13" t="s">
        <v>2064</v>
      </c>
      <c r="C1831" s="14" t="s">
        <v>5320</v>
      </c>
      <c r="D1831" s="15">
        <v>2.88</v>
      </c>
      <c r="E1831" s="15">
        <v>0.53</v>
      </c>
      <c r="F1831" s="15">
        <v>3.41</v>
      </c>
    </row>
    <row r="1832" spans="1:6">
      <c r="A1832" s="12" t="s">
        <v>5806</v>
      </c>
      <c r="B1832" s="13" t="s">
        <v>1438</v>
      </c>
      <c r="C1832" s="14" t="s">
        <v>2250</v>
      </c>
      <c r="D1832" s="15">
        <v>1.55</v>
      </c>
      <c r="E1832" s="15">
        <v>4.4400000000000004</v>
      </c>
      <c r="F1832" s="15">
        <v>5.99</v>
      </c>
    </row>
    <row r="1833" spans="1:6">
      <c r="A1833" s="12" t="s">
        <v>5807</v>
      </c>
      <c r="B1833" s="13" t="s">
        <v>1439</v>
      </c>
      <c r="C1833" s="14" t="s">
        <v>2250</v>
      </c>
      <c r="D1833" s="15">
        <v>2.93</v>
      </c>
      <c r="E1833" s="15">
        <v>4.4400000000000004</v>
      </c>
      <c r="F1833" s="15">
        <v>7.37</v>
      </c>
    </row>
    <row r="1834" spans="1:6">
      <c r="A1834" s="12" t="s">
        <v>5808</v>
      </c>
      <c r="B1834" s="13" t="s">
        <v>1440</v>
      </c>
      <c r="C1834" s="14" t="s">
        <v>2250</v>
      </c>
      <c r="D1834" s="15">
        <v>1.58</v>
      </c>
      <c r="E1834" s="15">
        <v>4.4400000000000004</v>
      </c>
      <c r="F1834" s="15">
        <v>6.02</v>
      </c>
    </row>
    <row r="1835" spans="1:6" ht="25.5">
      <c r="A1835" s="12" t="s">
        <v>5809</v>
      </c>
      <c r="B1835" s="13" t="s">
        <v>1441</v>
      </c>
      <c r="C1835" s="14" t="s">
        <v>2250</v>
      </c>
      <c r="D1835" s="15">
        <v>2.2999999999999998</v>
      </c>
      <c r="E1835" s="15">
        <v>5.32</v>
      </c>
      <c r="F1835" s="15">
        <v>7.62</v>
      </c>
    </row>
    <row r="1836" spans="1:6" ht="25.5">
      <c r="A1836" s="12" t="s">
        <v>5810</v>
      </c>
      <c r="B1836" s="13" t="s">
        <v>1442</v>
      </c>
      <c r="C1836" s="14" t="s">
        <v>2250</v>
      </c>
      <c r="D1836" s="15">
        <v>8.8699999999999992</v>
      </c>
      <c r="E1836" s="15">
        <v>7.09</v>
      </c>
      <c r="F1836" s="15">
        <v>15.96</v>
      </c>
    </row>
    <row r="1837" spans="1:6" ht="25.5">
      <c r="A1837" s="12" t="s">
        <v>5811</v>
      </c>
      <c r="B1837" s="13" t="s">
        <v>1443</v>
      </c>
      <c r="C1837" s="14" t="s">
        <v>2250</v>
      </c>
      <c r="D1837" s="15">
        <v>11.08</v>
      </c>
      <c r="E1837" s="15">
        <v>10.64</v>
      </c>
      <c r="F1837" s="15">
        <v>21.72</v>
      </c>
    </row>
    <row r="1838" spans="1:6" ht="25.5">
      <c r="A1838" s="12" t="s">
        <v>5812</v>
      </c>
      <c r="B1838" s="13" t="s">
        <v>1444</v>
      </c>
      <c r="C1838" s="14" t="s">
        <v>2250</v>
      </c>
      <c r="D1838" s="15">
        <v>17.34</v>
      </c>
      <c r="E1838" s="15">
        <v>15.96</v>
      </c>
      <c r="F1838" s="15">
        <v>33.299999999999997</v>
      </c>
    </row>
    <row r="1839" spans="1:6" ht="25.5">
      <c r="A1839" s="12" t="s">
        <v>5813</v>
      </c>
      <c r="B1839" s="13" t="s">
        <v>1445</v>
      </c>
      <c r="C1839" s="14" t="s">
        <v>2250</v>
      </c>
      <c r="D1839" s="15">
        <v>32.590000000000003</v>
      </c>
      <c r="E1839" s="15">
        <v>21.28</v>
      </c>
      <c r="F1839" s="15">
        <v>53.87</v>
      </c>
    </row>
    <row r="1840" spans="1:6" ht="25.5">
      <c r="A1840" s="12" t="s">
        <v>5814</v>
      </c>
      <c r="B1840" s="13" t="s">
        <v>1446</v>
      </c>
      <c r="C1840" s="14" t="s">
        <v>2250</v>
      </c>
      <c r="D1840" s="15">
        <v>53.85</v>
      </c>
      <c r="E1840" s="15">
        <v>26.6</v>
      </c>
      <c r="F1840" s="15">
        <v>80.45</v>
      </c>
    </row>
    <row r="1841" spans="1:6" ht="25.5">
      <c r="A1841" s="12" t="s">
        <v>5815</v>
      </c>
      <c r="B1841" s="13" t="s">
        <v>1447</v>
      </c>
      <c r="C1841" s="14" t="s">
        <v>2250</v>
      </c>
      <c r="D1841" s="15">
        <v>78.349999999999994</v>
      </c>
      <c r="E1841" s="15">
        <v>33.69</v>
      </c>
      <c r="F1841" s="15">
        <v>112.04</v>
      </c>
    </row>
    <row r="1842" spans="1:6" ht="25.5">
      <c r="A1842" s="12" t="s">
        <v>5816</v>
      </c>
      <c r="B1842" s="13" t="s">
        <v>1448</v>
      </c>
      <c r="C1842" s="14" t="s">
        <v>2250</v>
      </c>
      <c r="D1842" s="15">
        <v>20.74</v>
      </c>
      <c r="E1842" s="15">
        <v>15.96</v>
      </c>
      <c r="F1842" s="15">
        <v>36.700000000000003</v>
      </c>
    </row>
    <row r="1843" spans="1:6" ht="25.5">
      <c r="A1843" s="12" t="s">
        <v>5817</v>
      </c>
      <c r="B1843" s="13" t="s">
        <v>1449</v>
      </c>
      <c r="C1843" s="14" t="s">
        <v>2250</v>
      </c>
      <c r="D1843" s="15">
        <v>102</v>
      </c>
      <c r="E1843" s="15">
        <v>26.6</v>
      </c>
      <c r="F1843" s="15">
        <v>128.6</v>
      </c>
    </row>
    <row r="1844" spans="1:6" ht="38.25">
      <c r="A1844" s="12" t="s">
        <v>4624</v>
      </c>
      <c r="B1844" s="13" t="s">
        <v>756</v>
      </c>
      <c r="C1844" s="14" t="s">
        <v>2250</v>
      </c>
      <c r="D1844" s="15">
        <v>78.73</v>
      </c>
      <c r="E1844" s="15">
        <v>7.09</v>
      </c>
      <c r="F1844" s="15">
        <v>85.82</v>
      </c>
    </row>
    <row r="1845" spans="1:6" ht="25.5">
      <c r="A1845" s="12" t="s">
        <v>4625</v>
      </c>
      <c r="B1845" s="13" t="s">
        <v>1450</v>
      </c>
      <c r="C1845" s="14" t="s">
        <v>2261</v>
      </c>
      <c r="D1845" s="15">
        <v>7.49</v>
      </c>
      <c r="E1845" s="15">
        <v>5.32</v>
      </c>
      <c r="F1845" s="15">
        <v>12.81</v>
      </c>
    </row>
    <row r="1846" spans="1:6">
      <c r="A1846" s="12" t="s">
        <v>4626</v>
      </c>
      <c r="B1846" s="13" t="s">
        <v>1451</v>
      </c>
      <c r="C1846" s="14" t="s">
        <v>2261</v>
      </c>
      <c r="D1846" s="15">
        <v>3.71</v>
      </c>
      <c r="E1846" s="15">
        <v>5.32</v>
      </c>
      <c r="F1846" s="15">
        <v>9.0299999999999994</v>
      </c>
    </row>
    <row r="1847" spans="1:6">
      <c r="A1847" s="12" t="s">
        <v>4627</v>
      </c>
      <c r="B1847" s="13" t="s">
        <v>1452</v>
      </c>
      <c r="C1847" s="14" t="s">
        <v>2261</v>
      </c>
      <c r="D1847" s="15">
        <v>7.53</v>
      </c>
      <c r="E1847" s="15">
        <v>4.78</v>
      </c>
      <c r="F1847" s="15">
        <v>12.31</v>
      </c>
    </row>
    <row r="1848" spans="1:6" ht="25.5">
      <c r="A1848" s="12" t="s">
        <v>4628</v>
      </c>
      <c r="B1848" s="13" t="s">
        <v>1453</v>
      </c>
      <c r="C1848" s="14" t="s">
        <v>2261</v>
      </c>
      <c r="D1848" s="15">
        <v>4.47</v>
      </c>
      <c r="E1848" s="15">
        <v>5.32</v>
      </c>
      <c r="F1848" s="15">
        <v>9.7899999999999991</v>
      </c>
    </row>
    <row r="1849" spans="1:6">
      <c r="A1849" s="12" t="s">
        <v>4629</v>
      </c>
      <c r="B1849" s="13" t="s">
        <v>1454</v>
      </c>
      <c r="C1849" s="14" t="s">
        <v>2250</v>
      </c>
      <c r="D1849" s="15">
        <v>7.58</v>
      </c>
      <c r="E1849" s="15">
        <v>5.32</v>
      </c>
      <c r="F1849" s="15">
        <v>12.9</v>
      </c>
    </row>
    <row r="1850" spans="1:6" ht="25.5">
      <c r="A1850" s="12" t="s">
        <v>4630</v>
      </c>
      <c r="B1850" s="13" t="s">
        <v>1455</v>
      </c>
      <c r="C1850" s="14" t="s">
        <v>2261</v>
      </c>
      <c r="D1850" s="15">
        <v>5.13</v>
      </c>
      <c r="E1850" s="15">
        <v>5.32</v>
      </c>
      <c r="F1850" s="15">
        <v>10.45</v>
      </c>
    </row>
    <row r="1851" spans="1:6" ht="25.5">
      <c r="A1851" s="12" t="s">
        <v>4631</v>
      </c>
      <c r="B1851" s="13" t="s">
        <v>1456</v>
      </c>
      <c r="C1851" s="14" t="s">
        <v>2261</v>
      </c>
      <c r="D1851" s="15">
        <v>88.62</v>
      </c>
      <c r="E1851" s="15">
        <v>5.32</v>
      </c>
      <c r="F1851" s="15">
        <v>93.94</v>
      </c>
    </row>
    <row r="1852" spans="1:6" ht="25.5">
      <c r="A1852" s="12" t="s">
        <v>4632</v>
      </c>
      <c r="B1852" s="13" t="s">
        <v>1457</v>
      </c>
      <c r="C1852" s="14" t="s">
        <v>2261</v>
      </c>
      <c r="D1852" s="15">
        <v>20.13</v>
      </c>
      <c r="E1852" s="15">
        <v>5.32</v>
      </c>
      <c r="F1852" s="15">
        <v>25.45</v>
      </c>
    </row>
    <row r="1853" spans="1:6" ht="38.25">
      <c r="A1853" s="12" t="s">
        <v>4633</v>
      </c>
      <c r="B1853" s="13" t="s">
        <v>4634</v>
      </c>
      <c r="C1853" s="14" t="s">
        <v>2261</v>
      </c>
      <c r="D1853" s="15">
        <v>42</v>
      </c>
      <c r="E1853" s="15">
        <v>5.32</v>
      </c>
      <c r="F1853" s="15">
        <v>47.32</v>
      </c>
    </row>
    <row r="1854" spans="1:6" ht="25.5">
      <c r="A1854" s="12" t="s">
        <v>4635</v>
      </c>
      <c r="B1854" s="13" t="s">
        <v>1458</v>
      </c>
      <c r="C1854" s="14" t="s">
        <v>2261</v>
      </c>
      <c r="D1854" s="15">
        <v>28</v>
      </c>
      <c r="E1854" s="15">
        <v>5.32</v>
      </c>
      <c r="F1854" s="15">
        <v>33.32</v>
      </c>
    </row>
    <row r="1855" spans="1:6" ht="25.5">
      <c r="A1855" s="12" t="s">
        <v>4636</v>
      </c>
      <c r="B1855" s="13" t="s">
        <v>4637</v>
      </c>
      <c r="C1855" s="14" t="s">
        <v>2261</v>
      </c>
      <c r="D1855" s="15">
        <v>39.5</v>
      </c>
      <c r="E1855" s="15">
        <v>5.32</v>
      </c>
      <c r="F1855" s="15">
        <v>44.82</v>
      </c>
    </row>
    <row r="1856" spans="1:6" ht="25.5">
      <c r="A1856" s="12" t="s">
        <v>4703</v>
      </c>
      <c r="B1856" s="13" t="s">
        <v>4704</v>
      </c>
      <c r="C1856" s="14" t="s">
        <v>2261</v>
      </c>
      <c r="D1856" s="15">
        <v>39.5</v>
      </c>
      <c r="E1856" s="15">
        <v>5.32</v>
      </c>
      <c r="F1856" s="15">
        <v>44.82</v>
      </c>
    </row>
    <row r="1857" spans="1:6" ht="25.5">
      <c r="A1857" s="12" t="s">
        <v>4705</v>
      </c>
      <c r="B1857" s="13" t="s">
        <v>1459</v>
      </c>
      <c r="C1857" s="14" t="s">
        <v>2261</v>
      </c>
      <c r="D1857" s="15">
        <v>5.6</v>
      </c>
      <c r="E1857" s="15">
        <v>5.32</v>
      </c>
      <c r="F1857" s="15">
        <v>10.92</v>
      </c>
    </row>
    <row r="1858" spans="1:6" ht="25.5">
      <c r="A1858" s="12" t="s">
        <v>4706</v>
      </c>
      <c r="B1858" s="13" t="s">
        <v>1460</v>
      </c>
      <c r="C1858" s="14" t="s">
        <v>2261</v>
      </c>
      <c r="D1858" s="15">
        <v>31</v>
      </c>
      <c r="E1858" s="15">
        <v>5.32</v>
      </c>
      <c r="F1858" s="15">
        <v>36.32</v>
      </c>
    </row>
    <row r="1859" spans="1:6" ht="25.5">
      <c r="A1859" s="12" t="s">
        <v>4707</v>
      </c>
      <c r="B1859" s="13" t="s">
        <v>1461</v>
      </c>
      <c r="C1859" s="14" t="s">
        <v>2261</v>
      </c>
      <c r="D1859" s="15">
        <v>31</v>
      </c>
      <c r="E1859" s="15">
        <v>5.32</v>
      </c>
      <c r="F1859" s="15">
        <v>36.32</v>
      </c>
    </row>
    <row r="1860" spans="1:6" ht="25.5">
      <c r="A1860" s="12" t="s">
        <v>4708</v>
      </c>
      <c r="B1860" s="13" t="s">
        <v>1462</v>
      </c>
      <c r="C1860" s="14" t="s">
        <v>2250</v>
      </c>
      <c r="D1860" s="15">
        <v>4.21</v>
      </c>
      <c r="E1860" s="15">
        <v>5.32</v>
      </c>
      <c r="F1860" s="15">
        <v>9.5299999999999994</v>
      </c>
    </row>
    <row r="1861" spans="1:6">
      <c r="A1861" s="12" t="s">
        <v>4709</v>
      </c>
      <c r="B1861" s="13" t="s">
        <v>4710</v>
      </c>
      <c r="C1861" s="14" t="s">
        <v>2250</v>
      </c>
      <c r="D1861" s="15">
        <v>14.03</v>
      </c>
      <c r="E1861" s="15">
        <v>5.32</v>
      </c>
      <c r="F1861" s="15">
        <v>19.350000000000001</v>
      </c>
    </row>
    <row r="1862" spans="1:6" ht="38.25">
      <c r="A1862" s="12" t="s">
        <v>4711</v>
      </c>
      <c r="B1862" s="13" t="s">
        <v>4712</v>
      </c>
      <c r="C1862" s="14" t="s">
        <v>2261</v>
      </c>
      <c r="D1862" s="15">
        <v>46.6</v>
      </c>
      <c r="E1862" s="15">
        <v>5.32</v>
      </c>
      <c r="F1862" s="15">
        <v>51.92</v>
      </c>
    </row>
    <row r="1863" spans="1:6">
      <c r="A1863" s="12" t="s">
        <v>4713</v>
      </c>
      <c r="B1863" s="13" t="s">
        <v>1463</v>
      </c>
      <c r="C1863" s="14" t="s">
        <v>2261</v>
      </c>
      <c r="D1863" s="15">
        <v>3.46</v>
      </c>
      <c r="E1863" s="15">
        <v>6.03</v>
      </c>
      <c r="F1863" s="15">
        <v>9.49</v>
      </c>
    </row>
    <row r="1864" spans="1:6">
      <c r="A1864" s="12" t="s">
        <v>4714</v>
      </c>
      <c r="B1864" s="13" t="s">
        <v>1464</v>
      </c>
      <c r="C1864" s="14" t="s">
        <v>2261</v>
      </c>
      <c r="D1864" s="15">
        <v>5.72</v>
      </c>
      <c r="E1864" s="15">
        <v>6.2</v>
      </c>
      <c r="F1864" s="15">
        <v>11.92</v>
      </c>
    </row>
    <row r="1865" spans="1:6">
      <c r="A1865" s="12" t="s">
        <v>4715</v>
      </c>
      <c r="B1865" s="13" t="s">
        <v>1465</v>
      </c>
      <c r="C1865" s="14" t="s">
        <v>2261</v>
      </c>
      <c r="D1865" s="15">
        <v>8.41</v>
      </c>
      <c r="E1865" s="15">
        <v>8.8699999999999992</v>
      </c>
      <c r="F1865" s="15">
        <v>17.28</v>
      </c>
    </row>
    <row r="1866" spans="1:6">
      <c r="A1866" s="12" t="s">
        <v>4716</v>
      </c>
      <c r="B1866" s="13" t="s">
        <v>1466</v>
      </c>
      <c r="C1866" s="14" t="s">
        <v>2261</v>
      </c>
      <c r="D1866" s="15">
        <v>4.3899999999999997</v>
      </c>
      <c r="E1866" s="15">
        <v>4.78</v>
      </c>
      <c r="F1866" s="15">
        <v>9.17</v>
      </c>
    </row>
    <row r="1867" spans="1:6">
      <c r="A1867" s="12" t="s">
        <v>4717</v>
      </c>
      <c r="B1867" s="13" t="s">
        <v>444</v>
      </c>
      <c r="C1867" s="14" t="s">
        <v>2261</v>
      </c>
      <c r="D1867" s="15">
        <v>8.1199999999999992</v>
      </c>
      <c r="E1867" s="15">
        <v>7.98</v>
      </c>
      <c r="F1867" s="15">
        <v>16.100000000000001</v>
      </c>
    </row>
    <row r="1868" spans="1:6" ht="25.5">
      <c r="A1868" s="12" t="s">
        <v>4718</v>
      </c>
      <c r="B1868" s="13" t="s">
        <v>445</v>
      </c>
      <c r="C1868" s="14" t="s">
        <v>2261</v>
      </c>
      <c r="D1868" s="15">
        <v>6.02</v>
      </c>
      <c r="E1868" s="15">
        <v>6.73</v>
      </c>
      <c r="F1868" s="15">
        <v>12.75</v>
      </c>
    </row>
    <row r="1869" spans="1:6" ht="25.5">
      <c r="A1869" s="12" t="s">
        <v>4719</v>
      </c>
      <c r="B1869" s="13" t="s">
        <v>446</v>
      </c>
      <c r="C1869" s="14" t="s">
        <v>2261</v>
      </c>
      <c r="D1869" s="15">
        <v>9</v>
      </c>
      <c r="E1869" s="15">
        <v>7.98</v>
      </c>
      <c r="F1869" s="15">
        <v>16.98</v>
      </c>
    </row>
    <row r="1870" spans="1:6" ht="25.5">
      <c r="A1870" s="12" t="s">
        <v>4720</v>
      </c>
      <c r="B1870" s="13" t="s">
        <v>447</v>
      </c>
      <c r="C1870" s="14" t="s">
        <v>2261</v>
      </c>
      <c r="D1870" s="15">
        <v>10.85</v>
      </c>
      <c r="E1870" s="15">
        <v>8.8699999999999992</v>
      </c>
      <c r="F1870" s="15">
        <v>19.72</v>
      </c>
    </row>
    <row r="1871" spans="1:6" ht="25.5">
      <c r="A1871" s="12" t="s">
        <v>4721</v>
      </c>
      <c r="B1871" s="13" t="s">
        <v>448</v>
      </c>
      <c r="C1871" s="14" t="s">
        <v>2261</v>
      </c>
      <c r="D1871" s="15">
        <v>12.91</v>
      </c>
      <c r="E1871" s="15">
        <v>6.2</v>
      </c>
      <c r="F1871" s="15">
        <v>19.11</v>
      </c>
    </row>
    <row r="1872" spans="1:6" ht="25.5">
      <c r="A1872" s="12" t="s">
        <v>4722</v>
      </c>
      <c r="B1872" s="13" t="s">
        <v>449</v>
      </c>
      <c r="C1872" s="14" t="s">
        <v>2261</v>
      </c>
      <c r="D1872" s="15">
        <v>10.01</v>
      </c>
      <c r="E1872" s="15">
        <v>6.2</v>
      </c>
      <c r="F1872" s="15">
        <v>16.21</v>
      </c>
    </row>
    <row r="1873" spans="1:6" ht="38.25">
      <c r="A1873" s="12" t="s">
        <v>4723</v>
      </c>
      <c r="B1873" s="13" t="s">
        <v>1606</v>
      </c>
      <c r="C1873" s="14" t="s">
        <v>2261</v>
      </c>
      <c r="D1873" s="15">
        <v>6.36</v>
      </c>
      <c r="E1873" s="15">
        <v>6.56</v>
      </c>
      <c r="F1873" s="15">
        <v>12.92</v>
      </c>
    </row>
    <row r="1874" spans="1:6" ht="38.25">
      <c r="A1874" s="12" t="s">
        <v>1607</v>
      </c>
      <c r="B1874" s="13" t="s">
        <v>1608</v>
      </c>
      <c r="C1874" s="14" t="s">
        <v>2261</v>
      </c>
      <c r="D1874" s="15">
        <v>11.29</v>
      </c>
      <c r="E1874" s="15">
        <v>9.4</v>
      </c>
      <c r="F1874" s="15">
        <v>20.69</v>
      </c>
    </row>
    <row r="1875" spans="1:6">
      <c r="A1875" s="12" t="s">
        <v>1609</v>
      </c>
      <c r="B1875" s="13" t="s">
        <v>1610</v>
      </c>
      <c r="C1875" s="14" t="s">
        <v>2261</v>
      </c>
      <c r="D1875" s="15">
        <v>4.5999999999999996</v>
      </c>
      <c r="E1875" s="15">
        <v>4.4400000000000004</v>
      </c>
      <c r="F1875" s="15">
        <v>9.0399999999999991</v>
      </c>
    </row>
    <row r="1876" spans="1:6" ht="25.5">
      <c r="A1876" s="12" t="s">
        <v>1611</v>
      </c>
      <c r="B1876" s="13" t="s">
        <v>1612</v>
      </c>
      <c r="C1876" s="14" t="s">
        <v>2261</v>
      </c>
      <c r="D1876" s="15">
        <v>45.4</v>
      </c>
      <c r="E1876" s="15">
        <v>6.73</v>
      </c>
      <c r="F1876" s="15">
        <v>52.13</v>
      </c>
    </row>
    <row r="1877" spans="1:6">
      <c r="A1877" s="12" t="s">
        <v>1613</v>
      </c>
      <c r="B1877" s="13" t="s">
        <v>450</v>
      </c>
      <c r="C1877" s="14" t="s">
        <v>2261</v>
      </c>
      <c r="D1877" s="15">
        <v>8.7100000000000009</v>
      </c>
      <c r="E1877" s="15">
        <v>8.8699999999999992</v>
      </c>
      <c r="F1877" s="15">
        <v>17.579999999999998</v>
      </c>
    </row>
    <row r="1878" spans="1:6">
      <c r="A1878" s="12" t="s">
        <v>1614</v>
      </c>
      <c r="B1878" s="13" t="s">
        <v>451</v>
      </c>
      <c r="C1878" s="14" t="s">
        <v>2261</v>
      </c>
      <c r="D1878" s="15">
        <v>9.74</v>
      </c>
      <c r="E1878" s="15">
        <v>8.8699999999999992</v>
      </c>
      <c r="F1878" s="15">
        <v>18.61</v>
      </c>
    </row>
    <row r="1879" spans="1:6">
      <c r="A1879" s="12" t="s">
        <v>1615</v>
      </c>
      <c r="B1879" s="13" t="s">
        <v>452</v>
      </c>
      <c r="C1879" s="14" t="s">
        <v>2261</v>
      </c>
      <c r="D1879" s="15">
        <v>12.99</v>
      </c>
      <c r="E1879" s="15">
        <v>8.8699999999999992</v>
      </c>
      <c r="F1879" s="15">
        <v>21.86</v>
      </c>
    </row>
    <row r="1880" spans="1:6">
      <c r="A1880" s="12" t="s">
        <v>1616</v>
      </c>
      <c r="B1880" s="13" t="s">
        <v>453</v>
      </c>
      <c r="C1880" s="14" t="s">
        <v>2261</v>
      </c>
      <c r="D1880" s="15">
        <v>20.8</v>
      </c>
      <c r="E1880" s="15">
        <v>8.8699999999999992</v>
      </c>
      <c r="F1880" s="15">
        <v>29.67</v>
      </c>
    </row>
    <row r="1881" spans="1:6">
      <c r="A1881" s="12" t="s">
        <v>1617</v>
      </c>
      <c r="B1881" s="13" t="s">
        <v>454</v>
      </c>
      <c r="C1881" s="14" t="s">
        <v>2261</v>
      </c>
      <c r="D1881" s="15">
        <v>26.07</v>
      </c>
      <c r="E1881" s="15">
        <v>8.8699999999999992</v>
      </c>
      <c r="F1881" s="15">
        <v>34.94</v>
      </c>
    </row>
    <row r="1882" spans="1:6">
      <c r="A1882" s="12" t="s">
        <v>1618</v>
      </c>
      <c r="B1882" s="13" t="s">
        <v>455</v>
      </c>
      <c r="C1882" s="14" t="s">
        <v>2261</v>
      </c>
      <c r="D1882" s="15">
        <v>41.16</v>
      </c>
      <c r="E1882" s="15">
        <v>8.8699999999999992</v>
      </c>
      <c r="F1882" s="15">
        <v>50.03</v>
      </c>
    </row>
    <row r="1883" spans="1:6">
      <c r="A1883" s="12" t="s">
        <v>1619</v>
      </c>
      <c r="B1883" s="13" t="s">
        <v>456</v>
      </c>
      <c r="C1883" s="14" t="s">
        <v>2261</v>
      </c>
      <c r="D1883" s="15">
        <v>74.36</v>
      </c>
      <c r="E1883" s="15">
        <v>8.8699999999999992</v>
      </c>
      <c r="F1883" s="15">
        <v>83.23</v>
      </c>
    </row>
    <row r="1884" spans="1:6">
      <c r="A1884" s="12" t="s">
        <v>1620</v>
      </c>
      <c r="B1884" s="13" t="s">
        <v>457</v>
      </c>
      <c r="C1884" s="14" t="s">
        <v>2261</v>
      </c>
      <c r="D1884" s="15">
        <v>107.39</v>
      </c>
      <c r="E1884" s="15">
        <v>8.8699999999999992</v>
      </c>
      <c r="F1884" s="15">
        <v>116.26</v>
      </c>
    </row>
    <row r="1885" spans="1:6">
      <c r="A1885" s="12" t="s">
        <v>1621</v>
      </c>
      <c r="B1885" s="13" t="s">
        <v>1528</v>
      </c>
      <c r="C1885" s="14" t="s">
        <v>2261</v>
      </c>
      <c r="D1885" s="15">
        <v>78.2</v>
      </c>
      <c r="E1885" s="15">
        <v>8.8699999999999992</v>
      </c>
      <c r="F1885" s="15">
        <v>87.07</v>
      </c>
    </row>
    <row r="1886" spans="1:6">
      <c r="A1886" s="12" t="s">
        <v>1622</v>
      </c>
      <c r="B1886" s="13" t="s">
        <v>1623</v>
      </c>
      <c r="C1886" s="14" t="s">
        <v>2261</v>
      </c>
      <c r="D1886" s="15">
        <v>5.83</v>
      </c>
      <c r="E1886" s="15">
        <v>8.8699999999999992</v>
      </c>
      <c r="F1886" s="15">
        <v>14.7</v>
      </c>
    </row>
    <row r="1887" spans="1:6">
      <c r="A1887" s="12" t="s">
        <v>1624</v>
      </c>
      <c r="B1887" s="13" t="s">
        <v>1625</v>
      </c>
      <c r="C1887" s="14" t="s">
        <v>2261</v>
      </c>
      <c r="D1887" s="15">
        <v>8.4</v>
      </c>
      <c r="E1887" s="15">
        <v>8.8699999999999992</v>
      </c>
      <c r="F1887" s="15">
        <v>17.27</v>
      </c>
    </row>
    <row r="1888" spans="1:6">
      <c r="A1888" s="12" t="s">
        <v>1626</v>
      </c>
      <c r="B1888" s="13" t="s">
        <v>1529</v>
      </c>
      <c r="C1888" s="14" t="s">
        <v>2250</v>
      </c>
      <c r="D1888" s="15">
        <v>1.51</v>
      </c>
      <c r="E1888" s="15">
        <v>4.4400000000000004</v>
      </c>
      <c r="F1888" s="15">
        <v>5.95</v>
      </c>
    </row>
    <row r="1889" spans="1:6">
      <c r="A1889" s="12" t="s">
        <v>1627</v>
      </c>
      <c r="B1889" s="13" t="s">
        <v>1530</v>
      </c>
      <c r="C1889" s="14" t="s">
        <v>2250</v>
      </c>
      <c r="D1889" s="15">
        <v>2.4</v>
      </c>
      <c r="E1889" s="15">
        <v>4.4400000000000004</v>
      </c>
      <c r="F1889" s="15">
        <v>6.84</v>
      </c>
    </row>
    <row r="1890" spans="1:6">
      <c r="A1890" s="12" t="s">
        <v>1628</v>
      </c>
      <c r="B1890" s="13" t="s">
        <v>1531</v>
      </c>
      <c r="C1890" s="14" t="s">
        <v>2250</v>
      </c>
      <c r="D1890" s="15">
        <v>2.29</v>
      </c>
      <c r="E1890" s="15">
        <v>4.4400000000000004</v>
      </c>
      <c r="F1890" s="15">
        <v>6.73</v>
      </c>
    </row>
    <row r="1891" spans="1:6">
      <c r="A1891" s="12" t="s">
        <v>1629</v>
      </c>
      <c r="B1891" s="13" t="s">
        <v>1532</v>
      </c>
      <c r="C1891" s="14" t="s">
        <v>2250</v>
      </c>
      <c r="D1891" s="15">
        <v>2.33</v>
      </c>
      <c r="E1891" s="15">
        <v>4.4400000000000004</v>
      </c>
      <c r="F1891" s="15">
        <v>6.77</v>
      </c>
    </row>
    <row r="1892" spans="1:6">
      <c r="A1892" s="12" t="s">
        <v>1630</v>
      </c>
      <c r="B1892" s="13" t="s">
        <v>1533</v>
      </c>
      <c r="C1892" s="14" t="s">
        <v>2250</v>
      </c>
      <c r="D1892" s="15">
        <v>312.76</v>
      </c>
      <c r="E1892" s="15">
        <v>8.8699999999999992</v>
      </c>
      <c r="F1892" s="15">
        <v>321.63</v>
      </c>
    </row>
    <row r="1893" spans="1:6">
      <c r="A1893" s="12" t="s">
        <v>1631</v>
      </c>
      <c r="B1893" s="13" t="s">
        <v>1534</v>
      </c>
      <c r="C1893" s="14" t="s">
        <v>2250</v>
      </c>
      <c r="D1893" s="15">
        <v>69.56</v>
      </c>
      <c r="E1893" s="15">
        <v>8.8699999999999992</v>
      </c>
      <c r="F1893" s="15">
        <v>78.430000000000007</v>
      </c>
    </row>
    <row r="1894" spans="1:6">
      <c r="A1894" s="12" t="s">
        <v>1632</v>
      </c>
      <c r="B1894" s="13" t="s">
        <v>1535</v>
      </c>
      <c r="C1894" s="14" t="s">
        <v>2250</v>
      </c>
      <c r="D1894" s="15">
        <v>61.27</v>
      </c>
      <c r="E1894" s="15">
        <v>8.8699999999999992</v>
      </c>
      <c r="F1894" s="15">
        <v>70.14</v>
      </c>
    </row>
    <row r="1895" spans="1:6">
      <c r="A1895" s="12" t="s">
        <v>1633</v>
      </c>
      <c r="B1895" s="13" t="s">
        <v>973</v>
      </c>
      <c r="C1895" s="14" t="s">
        <v>2250</v>
      </c>
      <c r="D1895" s="15">
        <v>77.59</v>
      </c>
      <c r="E1895" s="15">
        <v>8.8699999999999992</v>
      </c>
      <c r="F1895" s="15">
        <v>86.46</v>
      </c>
    </row>
    <row r="1896" spans="1:6">
      <c r="A1896" s="12" t="s">
        <v>1634</v>
      </c>
      <c r="B1896" s="13" t="s">
        <v>974</v>
      </c>
      <c r="C1896" s="14" t="s">
        <v>2250</v>
      </c>
      <c r="D1896" s="15">
        <v>724.92</v>
      </c>
      <c r="E1896" s="15">
        <v>8.8699999999999992</v>
      </c>
      <c r="F1896" s="15">
        <v>733.79</v>
      </c>
    </row>
    <row r="1897" spans="1:6">
      <c r="A1897" s="12" t="s">
        <v>1635</v>
      </c>
      <c r="B1897" s="13" t="s">
        <v>975</v>
      </c>
      <c r="C1897" s="14" t="s">
        <v>2250</v>
      </c>
      <c r="D1897" s="15">
        <v>85.53</v>
      </c>
      <c r="E1897" s="15">
        <v>8.8699999999999992</v>
      </c>
      <c r="F1897" s="15">
        <v>94.4</v>
      </c>
    </row>
    <row r="1898" spans="1:6">
      <c r="A1898" s="12" t="s">
        <v>1636</v>
      </c>
      <c r="B1898" s="13" t="s">
        <v>976</v>
      </c>
      <c r="C1898" s="14" t="s">
        <v>2250</v>
      </c>
      <c r="D1898" s="15">
        <v>1085.79</v>
      </c>
      <c r="E1898" s="15">
        <v>8.8699999999999992</v>
      </c>
      <c r="F1898" s="15">
        <v>1094.6600000000001</v>
      </c>
    </row>
    <row r="1899" spans="1:6">
      <c r="A1899" s="12" t="s">
        <v>1637</v>
      </c>
      <c r="B1899" s="13" t="s">
        <v>977</v>
      </c>
      <c r="C1899" s="14" t="s">
        <v>2250</v>
      </c>
      <c r="D1899" s="15">
        <v>104.95</v>
      </c>
      <c r="E1899" s="15">
        <v>8.8699999999999992</v>
      </c>
      <c r="F1899" s="15">
        <v>113.82</v>
      </c>
    </row>
    <row r="1900" spans="1:6">
      <c r="A1900" s="12" t="s">
        <v>1638</v>
      </c>
      <c r="B1900" s="13" t="s">
        <v>978</v>
      </c>
      <c r="C1900" s="14" t="s">
        <v>2250</v>
      </c>
      <c r="D1900" s="15">
        <v>90.2</v>
      </c>
      <c r="E1900" s="15">
        <v>8.8699999999999992</v>
      </c>
      <c r="F1900" s="15">
        <v>99.07</v>
      </c>
    </row>
    <row r="1901" spans="1:6">
      <c r="A1901" s="12" t="s">
        <v>1639</v>
      </c>
      <c r="B1901" s="13" t="s">
        <v>979</v>
      </c>
      <c r="C1901" s="14" t="s">
        <v>2250</v>
      </c>
      <c r="D1901" s="15">
        <v>152.66999999999999</v>
      </c>
      <c r="E1901" s="15">
        <v>8.8699999999999992</v>
      </c>
      <c r="F1901" s="15">
        <v>161.54</v>
      </c>
    </row>
    <row r="1902" spans="1:6">
      <c r="A1902" s="12" t="s">
        <v>1640</v>
      </c>
      <c r="B1902" s="13" t="s">
        <v>980</v>
      </c>
      <c r="C1902" s="14" t="s">
        <v>2250</v>
      </c>
      <c r="D1902" s="15">
        <v>213.35</v>
      </c>
      <c r="E1902" s="15">
        <v>8.8699999999999992</v>
      </c>
      <c r="F1902" s="15">
        <v>222.22</v>
      </c>
    </row>
    <row r="1903" spans="1:6">
      <c r="A1903" s="12" t="s">
        <v>1641</v>
      </c>
      <c r="B1903" s="13" t="s">
        <v>981</v>
      </c>
      <c r="C1903" s="14" t="s">
        <v>2250</v>
      </c>
      <c r="D1903" s="15">
        <v>333.52</v>
      </c>
      <c r="E1903" s="15">
        <v>8.8699999999999992</v>
      </c>
      <c r="F1903" s="15">
        <v>342.39</v>
      </c>
    </row>
    <row r="1904" spans="1:6">
      <c r="A1904" s="12" t="s">
        <v>1642</v>
      </c>
      <c r="B1904" s="13" t="s">
        <v>982</v>
      </c>
      <c r="C1904" s="14" t="s">
        <v>2250</v>
      </c>
      <c r="D1904" s="15">
        <v>41.42</v>
      </c>
      <c r="E1904" s="15">
        <v>8.8699999999999992</v>
      </c>
      <c r="F1904" s="15">
        <v>50.29</v>
      </c>
    </row>
    <row r="1905" spans="1:6">
      <c r="A1905" s="12" t="s">
        <v>1643</v>
      </c>
      <c r="B1905" s="13" t="s">
        <v>983</v>
      </c>
      <c r="C1905" s="14" t="s">
        <v>2250</v>
      </c>
      <c r="D1905" s="15">
        <v>79.25</v>
      </c>
      <c r="E1905" s="15">
        <v>8.8699999999999992</v>
      </c>
      <c r="F1905" s="15">
        <v>88.12</v>
      </c>
    </row>
    <row r="1906" spans="1:6">
      <c r="A1906" s="12" t="s">
        <v>1644</v>
      </c>
      <c r="B1906" s="13" t="s">
        <v>984</v>
      </c>
      <c r="C1906" s="14" t="s">
        <v>2250</v>
      </c>
      <c r="D1906" s="15">
        <v>105.54</v>
      </c>
      <c r="E1906" s="15">
        <v>8.8699999999999992</v>
      </c>
      <c r="F1906" s="15">
        <v>114.41</v>
      </c>
    </row>
    <row r="1907" spans="1:6" ht="25.5">
      <c r="A1907" s="12" t="s">
        <v>1645</v>
      </c>
      <c r="B1907" s="13" t="s">
        <v>985</v>
      </c>
      <c r="C1907" s="14" t="s">
        <v>2250</v>
      </c>
      <c r="D1907" s="15">
        <v>19.989999999999998</v>
      </c>
      <c r="E1907" s="15">
        <v>7.98</v>
      </c>
      <c r="F1907" s="15">
        <v>27.97</v>
      </c>
    </row>
    <row r="1908" spans="1:6" ht="38.25">
      <c r="A1908" s="12" t="s">
        <v>1646</v>
      </c>
      <c r="B1908" s="13" t="s">
        <v>3683</v>
      </c>
      <c r="C1908" s="14" t="s">
        <v>2250</v>
      </c>
      <c r="D1908" s="15">
        <v>70.25</v>
      </c>
      <c r="E1908" s="15">
        <v>8.8699999999999992</v>
      </c>
      <c r="F1908" s="15">
        <v>79.12</v>
      </c>
    </row>
    <row r="1909" spans="1:6" ht="38.25">
      <c r="A1909" s="12" t="s">
        <v>1647</v>
      </c>
      <c r="B1909" s="13" t="s">
        <v>2244</v>
      </c>
      <c r="C1909" s="14" t="s">
        <v>2250</v>
      </c>
      <c r="D1909" s="15">
        <v>152.18</v>
      </c>
      <c r="E1909" s="15">
        <v>8.8699999999999992</v>
      </c>
      <c r="F1909" s="15">
        <v>161.05000000000001</v>
      </c>
    </row>
    <row r="1910" spans="1:6" ht="38.25">
      <c r="A1910" s="12" t="s">
        <v>1648</v>
      </c>
      <c r="B1910" s="13" t="s">
        <v>2245</v>
      </c>
      <c r="C1910" s="14" t="s">
        <v>2250</v>
      </c>
      <c r="D1910" s="15">
        <v>73.510000000000005</v>
      </c>
      <c r="E1910" s="15">
        <v>8.8699999999999992</v>
      </c>
      <c r="F1910" s="15">
        <v>82.38</v>
      </c>
    </row>
    <row r="1911" spans="1:6" ht="25.5">
      <c r="A1911" s="12" t="s">
        <v>1649</v>
      </c>
      <c r="B1911" s="13" t="s">
        <v>986</v>
      </c>
      <c r="C1911" s="14" t="s">
        <v>2250</v>
      </c>
      <c r="D1911" s="15">
        <v>47.23</v>
      </c>
      <c r="E1911" s="15">
        <v>17.73</v>
      </c>
      <c r="F1911" s="15">
        <v>64.959999999999994</v>
      </c>
    </row>
    <row r="1912" spans="1:6" ht="25.5">
      <c r="A1912" s="12" t="s">
        <v>1650</v>
      </c>
      <c r="B1912" s="13" t="s">
        <v>1651</v>
      </c>
      <c r="C1912" s="14" t="s">
        <v>2250</v>
      </c>
      <c r="D1912" s="15">
        <v>822.89</v>
      </c>
      <c r="E1912" s="15">
        <v>17.73</v>
      </c>
      <c r="F1912" s="15">
        <v>840.62</v>
      </c>
    </row>
    <row r="1913" spans="1:6" ht="25.5">
      <c r="A1913" s="12" t="s">
        <v>1652</v>
      </c>
      <c r="B1913" s="13" t="s">
        <v>987</v>
      </c>
      <c r="C1913" s="14" t="s">
        <v>2250</v>
      </c>
      <c r="D1913" s="15">
        <v>51.48</v>
      </c>
      <c r="E1913" s="15">
        <v>17.73</v>
      </c>
      <c r="F1913" s="15">
        <v>69.209999999999994</v>
      </c>
    </row>
    <row r="1914" spans="1:6" ht="25.5">
      <c r="A1914" s="12" t="s">
        <v>1653</v>
      </c>
      <c r="B1914" s="13" t="s">
        <v>5886</v>
      </c>
      <c r="C1914" s="14" t="s">
        <v>2261</v>
      </c>
      <c r="D1914" s="15">
        <v>1508.44</v>
      </c>
      <c r="E1914" s="15">
        <v>5.86</v>
      </c>
      <c r="F1914" s="15">
        <v>1514.3</v>
      </c>
    </row>
    <row r="1915" spans="1:6" ht="25.5">
      <c r="A1915" s="12" t="s">
        <v>5887</v>
      </c>
      <c r="B1915" s="13" t="s">
        <v>988</v>
      </c>
      <c r="C1915" s="14" t="s">
        <v>2250</v>
      </c>
      <c r="D1915" s="15">
        <v>62.67</v>
      </c>
      <c r="E1915" s="15">
        <v>17.73</v>
      </c>
      <c r="F1915" s="15">
        <v>80.400000000000006</v>
      </c>
    </row>
    <row r="1916" spans="1:6" ht="25.5">
      <c r="A1916" s="12" t="s">
        <v>5888</v>
      </c>
      <c r="B1916" s="13" t="s">
        <v>989</v>
      </c>
      <c r="C1916" s="14" t="s">
        <v>2250</v>
      </c>
      <c r="D1916" s="15">
        <v>149.38999999999999</v>
      </c>
      <c r="E1916" s="15">
        <v>17.73</v>
      </c>
      <c r="F1916" s="15">
        <v>167.12</v>
      </c>
    </row>
    <row r="1917" spans="1:6" ht="38.25">
      <c r="A1917" s="12" t="s">
        <v>5889</v>
      </c>
      <c r="B1917" s="13" t="s">
        <v>3682</v>
      </c>
      <c r="C1917" s="14" t="s">
        <v>2250</v>
      </c>
      <c r="D1917" s="15">
        <v>265.86</v>
      </c>
      <c r="E1917" s="15">
        <v>8.8699999999999992</v>
      </c>
      <c r="F1917" s="15">
        <v>274.73</v>
      </c>
    </row>
    <row r="1918" spans="1:6" ht="25.5">
      <c r="A1918" s="12" t="s">
        <v>5890</v>
      </c>
      <c r="B1918" s="13" t="s">
        <v>182</v>
      </c>
      <c r="C1918" s="14" t="s">
        <v>2250</v>
      </c>
      <c r="D1918" s="15">
        <v>124.59</v>
      </c>
      <c r="E1918" s="15">
        <v>17.73</v>
      </c>
      <c r="F1918" s="15">
        <v>142.32</v>
      </c>
    </row>
    <row r="1919" spans="1:6">
      <c r="A1919" s="12" t="s">
        <v>5891</v>
      </c>
      <c r="B1919" s="13" t="s">
        <v>5892</v>
      </c>
      <c r="C1919" s="14" t="s">
        <v>2250</v>
      </c>
      <c r="D1919" s="15">
        <v>93.39</v>
      </c>
      <c r="E1919" s="15">
        <v>10.64</v>
      </c>
      <c r="F1919" s="15">
        <v>104.03</v>
      </c>
    </row>
    <row r="1920" spans="1:6" ht="25.5">
      <c r="A1920" s="12" t="s">
        <v>5893</v>
      </c>
      <c r="B1920" s="13" t="s">
        <v>183</v>
      </c>
      <c r="C1920" s="14" t="s">
        <v>2250</v>
      </c>
      <c r="D1920" s="15">
        <v>227.85</v>
      </c>
      <c r="E1920" s="15">
        <v>7.09</v>
      </c>
      <c r="F1920" s="15">
        <v>234.94</v>
      </c>
    </row>
    <row r="1921" spans="1:6" ht="25.5">
      <c r="A1921" s="12" t="s">
        <v>5894</v>
      </c>
      <c r="B1921" s="13" t="s">
        <v>184</v>
      </c>
      <c r="C1921" s="14" t="s">
        <v>2250</v>
      </c>
      <c r="D1921" s="15">
        <v>115.09</v>
      </c>
      <c r="E1921" s="15">
        <v>7.09</v>
      </c>
      <c r="F1921" s="15">
        <v>122.18</v>
      </c>
    </row>
    <row r="1922" spans="1:6" ht="25.5">
      <c r="A1922" s="12" t="s">
        <v>5895</v>
      </c>
      <c r="B1922" s="13" t="s">
        <v>185</v>
      </c>
      <c r="C1922" s="14" t="s">
        <v>2250</v>
      </c>
      <c r="D1922" s="15">
        <v>89.02</v>
      </c>
      <c r="E1922" s="15">
        <v>7.09</v>
      </c>
      <c r="F1922" s="15">
        <v>96.11</v>
      </c>
    </row>
    <row r="1923" spans="1:6" ht="25.5">
      <c r="A1923" s="12" t="s">
        <v>5896</v>
      </c>
      <c r="B1923" s="13" t="s">
        <v>186</v>
      </c>
      <c r="C1923" s="14" t="s">
        <v>2250</v>
      </c>
      <c r="D1923" s="15">
        <v>57.39</v>
      </c>
      <c r="E1923" s="15">
        <v>7.09</v>
      </c>
      <c r="F1923" s="15">
        <v>64.48</v>
      </c>
    </row>
    <row r="1924" spans="1:6" ht="25.5">
      <c r="A1924" s="12" t="s">
        <v>5897</v>
      </c>
      <c r="B1924" s="13" t="s">
        <v>187</v>
      </c>
      <c r="C1924" s="14" t="s">
        <v>2250</v>
      </c>
      <c r="D1924" s="15">
        <v>157.36000000000001</v>
      </c>
      <c r="E1924" s="15">
        <v>7.09</v>
      </c>
      <c r="F1924" s="15">
        <v>164.45</v>
      </c>
    </row>
    <row r="1925" spans="1:6">
      <c r="A1925" s="12" t="s">
        <v>5898</v>
      </c>
      <c r="B1925" s="13" t="s">
        <v>188</v>
      </c>
      <c r="C1925" s="14" t="s">
        <v>2250</v>
      </c>
      <c r="D1925" s="15">
        <v>62.76</v>
      </c>
      <c r="E1925" s="15">
        <v>7.09</v>
      </c>
      <c r="F1925" s="15">
        <v>69.849999999999994</v>
      </c>
    </row>
    <row r="1926" spans="1:6" ht="38.25">
      <c r="A1926" s="12" t="s">
        <v>5899</v>
      </c>
      <c r="B1926" s="13" t="s">
        <v>5900</v>
      </c>
      <c r="C1926" s="14" t="s">
        <v>2250</v>
      </c>
      <c r="D1926" s="15">
        <v>104.07</v>
      </c>
      <c r="E1926" s="15">
        <v>4.4400000000000004</v>
      </c>
      <c r="F1926" s="15">
        <v>108.51</v>
      </c>
    </row>
    <row r="1927" spans="1:6">
      <c r="A1927" s="12" t="s">
        <v>5901</v>
      </c>
      <c r="B1927" s="13" t="s">
        <v>189</v>
      </c>
      <c r="C1927" s="14" t="s">
        <v>2250</v>
      </c>
      <c r="D1927" s="15">
        <v>58.05</v>
      </c>
      <c r="E1927" s="15">
        <v>7.09</v>
      </c>
      <c r="F1927" s="15">
        <v>65.14</v>
      </c>
    </row>
    <row r="1928" spans="1:6" ht="38.25">
      <c r="A1928" s="12" t="s">
        <v>5902</v>
      </c>
      <c r="B1928" s="13" t="s">
        <v>3836</v>
      </c>
      <c r="C1928" s="14" t="s">
        <v>2250</v>
      </c>
      <c r="D1928" s="15">
        <v>95.77</v>
      </c>
      <c r="E1928" s="15">
        <v>8.8699999999999992</v>
      </c>
      <c r="F1928" s="15">
        <v>104.64</v>
      </c>
    </row>
    <row r="1929" spans="1:6" ht="25.5">
      <c r="A1929" s="12" t="s">
        <v>3837</v>
      </c>
      <c r="B1929" s="13" t="s">
        <v>190</v>
      </c>
      <c r="C1929" s="14" t="s">
        <v>2250</v>
      </c>
      <c r="D1929" s="15">
        <v>81.28</v>
      </c>
      <c r="E1929" s="15">
        <v>3.55</v>
      </c>
      <c r="F1929" s="15">
        <v>84.83</v>
      </c>
    </row>
    <row r="1930" spans="1:6">
      <c r="A1930" s="12" t="s">
        <v>3838</v>
      </c>
      <c r="B1930" s="13" t="s">
        <v>191</v>
      </c>
      <c r="C1930" s="14" t="s">
        <v>2250</v>
      </c>
      <c r="D1930" s="15">
        <v>16.600000000000001</v>
      </c>
      <c r="E1930" s="15">
        <v>14.18</v>
      </c>
      <c r="F1930" s="15">
        <v>30.78</v>
      </c>
    </row>
    <row r="1931" spans="1:6">
      <c r="A1931" s="12" t="s">
        <v>3839</v>
      </c>
      <c r="B1931" s="13" t="s">
        <v>192</v>
      </c>
      <c r="C1931" s="14" t="s">
        <v>2250</v>
      </c>
      <c r="D1931" s="15">
        <v>29.51</v>
      </c>
      <c r="E1931" s="15">
        <v>14.18</v>
      </c>
      <c r="F1931" s="15">
        <v>43.69</v>
      </c>
    </row>
    <row r="1932" spans="1:6">
      <c r="A1932" s="12" t="s">
        <v>3840</v>
      </c>
      <c r="B1932" s="13" t="s">
        <v>193</v>
      </c>
      <c r="C1932" s="14" t="s">
        <v>2250</v>
      </c>
      <c r="D1932" s="15">
        <v>73.5</v>
      </c>
      <c r="E1932" s="15">
        <v>14.18</v>
      </c>
      <c r="F1932" s="15">
        <v>87.68</v>
      </c>
    </row>
    <row r="1933" spans="1:6">
      <c r="A1933" s="12" t="s">
        <v>3841</v>
      </c>
      <c r="B1933" s="13" t="s">
        <v>194</v>
      </c>
      <c r="C1933" s="14" t="s">
        <v>2250</v>
      </c>
      <c r="D1933" s="15">
        <v>50</v>
      </c>
      <c r="E1933" s="15">
        <v>5.32</v>
      </c>
      <c r="F1933" s="15">
        <v>55.32</v>
      </c>
    </row>
    <row r="1934" spans="1:6" ht="25.5">
      <c r="A1934" s="12" t="s">
        <v>3842</v>
      </c>
      <c r="B1934" s="13" t="s">
        <v>195</v>
      </c>
      <c r="C1934" s="14" t="s">
        <v>2250</v>
      </c>
      <c r="D1934" s="15">
        <v>88</v>
      </c>
      <c r="E1934" s="15">
        <v>5.32</v>
      </c>
      <c r="F1934" s="15">
        <v>93.32</v>
      </c>
    </row>
    <row r="1935" spans="1:6" ht="25.5">
      <c r="A1935" s="12" t="s">
        <v>3843</v>
      </c>
      <c r="B1935" s="13" t="s">
        <v>196</v>
      </c>
      <c r="C1935" s="14" t="s">
        <v>2250</v>
      </c>
      <c r="D1935" s="15">
        <v>145</v>
      </c>
      <c r="E1935" s="15">
        <v>5.32</v>
      </c>
      <c r="F1935" s="15">
        <v>150.32</v>
      </c>
    </row>
    <row r="1936" spans="1:6">
      <c r="A1936" s="12" t="s">
        <v>3844</v>
      </c>
      <c r="B1936" s="13" t="s">
        <v>197</v>
      </c>
      <c r="C1936" s="14" t="s">
        <v>2250</v>
      </c>
      <c r="D1936" s="15">
        <v>1.32</v>
      </c>
      <c r="E1936" s="15">
        <v>0.59</v>
      </c>
      <c r="F1936" s="15">
        <v>1.91</v>
      </c>
    </row>
    <row r="1937" spans="1:6">
      <c r="A1937" s="12" t="s">
        <v>3845</v>
      </c>
      <c r="B1937" s="13" t="s">
        <v>198</v>
      </c>
      <c r="C1937" s="14" t="s">
        <v>2250</v>
      </c>
      <c r="D1937" s="15">
        <v>3.71</v>
      </c>
      <c r="E1937" s="15">
        <v>0.59</v>
      </c>
      <c r="F1937" s="15">
        <v>4.3</v>
      </c>
    </row>
    <row r="1938" spans="1:6">
      <c r="A1938" s="12" t="s">
        <v>3846</v>
      </c>
      <c r="B1938" s="13" t="s">
        <v>199</v>
      </c>
      <c r="C1938" s="14" t="s">
        <v>2250</v>
      </c>
      <c r="D1938" s="15">
        <v>1.25</v>
      </c>
      <c r="E1938" s="15">
        <v>0.59</v>
      </c>
      <c r="F1938" s="15">
        <v>1.84</v>
      </c>
    </row>
    <row r="1939" spans="1:6">
      <c r="A1939" s="12" t="s">
        <v>3847</v>
      </c>
      <c r="B1939" s="13" t="s">
        <v>2296</v>
      </c>
      <c r="C1939" s="14" t="s">
        <v>2250</v>
      </c>
      <c r="D1939" s="15">
        <v>2.4700000000000002</v>
      </c>
      <c r="E1939" s="15">
        <v>0.59</v>
      </c>
      <c r="F1939" s="15">
        <v>3.06</v>
      </c>
    </row>
    <row r="1940" spans="1:6">
      <c r="A1940" s="12" t="s">
        <v>3848</v>
      </c>
      <c r="B1940" s="13" t="s">
        <v>2297</v>
      </c>
      <c r="C1940" s="14" t="s">
        <v>2250</v>
      </c>
      <c r="D1940" s="15">
        <v>27.01</v>
      </c>
      <c r="E1940" s="15">
        <v>7.09</v>
      </c>
      <c r="F1940" s="15">
        <v>34.1</v>
      </c>
    </row>
    <row r="1941" spans="1:6">
      <c r="A1941" s="12" t="s">
        <v>3849</v>
      </c>
      <c r="B1941" s="13" t="s">
        <v>2298</v>
      </c>
      <c r="C1941" s="14" t="s">
        <v>2250</v>
      </c>
      <c r="D1941" s="15">
        <v>26</v>
      </c>
      <c r="E1941" s="15">
        <v>5.32</v>
      </c>
      <c r="F1941" s="15">
        <v>31.32</v>
      </c>
    </row>
    <row r="1942" spans="1:6" ht="25.5">
      <c r="A1942" s="12" t="s">
        <v>3850</v>
      </c>
      <c r="B1942" s="13" t="s">
        <v>2299</v>
      </c>
      <c r="C1942" s="14" t="s">
        <v>2250</v>
      </c>
      <c r="D1942" s="15">
        <v>285.45999999999998</v>
      </c>
      <c r="E1942" s="15">
        <v>5.32</v>
      </c>
      <c r="F1942" s="15">
        <v>290.77999999999997</v>
      </c>
    </row>
    <row r="1943" spans="1:6">
      <c r="A1943" s="12" t="s">
        <v>3851</v>
      </c>
      <c r="B1943" s="13" t="s">
        <v>2300</v>
      </c>
      <c r="C1943" s="14" t="s">
        <v>2250</v>
      </c>
      <c r="D1943" s="15">
        <v>3.31</v>
      </c>
      <c r="E1943" s="15">
        <v>3.55</v>
      </c>
      <c r="F1943" s="15">
        <v>6.86</v>
      </c>
    </row>
    <row r="1944" spans="1:6">
      <c r="A1944" s="12" t="s">
        <v>3852</v>
      </c>
      <c r="B1944" s="13" t="s">
        <v>2301</v>
      </c>
      <c r="C1944" s="14" t="s">
        <v>2250</v>
      </c>
      <c r="D1944" s="15">
        <v>5.15</v>
      </c>
      <c r="E1944" s="15">
        <v>3.55</v>
      </c>
      <c r="F1944" s="15">
        <v>8.6999999999999993</v>
      </c>
    </row>
    <row r="1945" spans="1:6" ht="25.5">
      <c r="A1945" s="12" t="s">
        <v>3853</v>
      </c>
      <c r="B1945" s="13" t="s">
        <v>3854</v>
      </c>
      <c r="C1945" s="14" t="s">
        <v>2250</v>
      </c>
      <c r="D1945" s="15">
        <v>139</v>
      </c>
      <c r="E1945" s="15">
        <v>17.73</v>
      </c>
      <c r="F1945" s="15">
        <v>156.72999999999999</v>
      </c>
    </row>
    <row r="1946" spans="1:6" ht="25.5">
      <c r="A1946" s="12" t="s">
        <v>3855</v>
      </c>
      <c r="B1946" s="13" t="s">
        <v>2302</v>
      </c>
      <c r="C1946" s="14" t="s">
        <v>2250</v>
      </c>
      <c r="D1946" s="15">
        <v>1.49</v>
      </c>
      <c r="E1946" s="15">
        <v>1.41</v>
      </c>
      <c r="F1946" s="15">
        <v>2.9</v>
      </c>
    </row>
    <row r="1947" spans="1:6" ht="25.5">
      <c r="A1947" s="12" t="s">
        <v>3856</v>
      </c>
      <c r="B1947" s="13" t="s">
        <v>2303</v>
      </c>
      <c r="C1947" s="14" t="s">
        <v>2250</v>
      </c>
      <c r="D1947" s="15">
        <v>4.96</v>
      </c>
      <c r="E1947" s="15">
        <v>1.41</v>
      </c>
      <c r="F1947" s="15">
        <v>6.37</v>
      </c>
    </row>
    <row r="1948" spans="1:6" ht="25.5">
      <c r="A1948" s="12" t="s">
        <v>3857</v>
      </c>
      <c r="B1948" s="13" t="s">
        <v>1697</v>
      </c>
      <c r="C1948" s="14" t="s">
        <v>2250</v>
      </c>
      <c r="D1948" s="15">
        <v>0.93</v>
      </c>
      <c r="E1948" s="15">
        <v>1.41</v>
      </c>
      <c r="F1948" s="15">
        <v>2.34</v>
      </c>
    </row>
    <row r="1949" spans="1:6" ht="25.5">
      <c r="A1949" s="12" t="s">
        <v>3858</v>
      </c>
      <c r="B1949" s="13" t="s">
        <v>3859</v>
      </c>
      <c r="C1949" s="14" t="s">
        <v>2250</v>
      </c>
      <c r="D1949" s="15">
        <v>0.86</v>
      </c>
      <c r="E1949" s="15">
        <v>1.41</v>
      </c>
      <c r="F1949" s="15">
        <v>2.27</v>
      </c>
    </row>
    <row r="1950" spans="1:6">
      <c r="A1950" s="12" t="s">
        <v>3860</v>
      </c>
      <c r="B1950" s="13" t="s">
        <v>3684</v>
      </c>
      <c r="C1950" s="14" t="s">
        <v>2250</v>
      </c>
      <c r="D1950" s="15">
        <v>9.7200000000000006</v>
      </c>
      <c r="E1950" s="15">
        <v>1.47</v>
      </c>
      <c r="F1950" s="15">
        <v>11.19</v>
      </c>
    </row>
    <row r="1951" spans="1:6">
      <c r="A1951" s="12" t="s">
        <v>3861</v>
      </c>
      <c r="B1951" s="13" t="s">
        <v>3685</v>
      </c>
      <c r="C1951" s="14" t="s">
        <v>2250</v>
      </c>
      <c r="D1951" s="15">
        <v>16.260000000000002</v>
      </c>
      <c r="E1951" s="15">
        <v>1.47</v>
      </c>
      <c r="F1951" s="15">
        <v>17.73</v>
      </c>
    </row>
    <row r="1952" spans="1:6">
      <c r="A1952" s="12" t="s">
        <v>3862</v>
      </c>
      <c r="B1952" s="13" t="s">
        <v>3686</v>
      </c>
      <c r="C1952" s="14" t="s">
        <v>2250</v>
      </c>
      <c r="D1952" s="15">
        <v>30.86</v>
      </c>
      <c r="E1952" s="15">
        <v>1.47</v>
      </c>
      <c r="F1952" s="15">
        <v>32.33</v>
      </c>
    </row>
    <row r="1953" spans="1:6" ht="25.5">
      <c r="A1953" s="12" t="s">
        <v>3863</v>
      </c>
      <c r="B1953" s="13" t="s">
        <v>3687</v>
      </c>
      <c r="C1953" s="14" t="s">
        <v>2250</v>
      </c>
      <c r="D1953" s="15">
        <v>17.03</v>
      </c>
      <c r="E1953" s="15">
        <v>1.47</v>
      </c>
      <c r="F1953" s="15">
        <v>18.5</v>
      </c>
    </row>
    <row r="1954" spans="1:6" ht="25.5">
      <c r="A1954" s="12" t="s">
        <v>3864</v>
      </c>
      <c r="B1954" s="13" t="s">
        <v>3688</v>
      </c>
      <c r="C1954" s="14" t="s">
        <v>2250</v>
      </c>
      <c r="D1954" s="15">
        <v>25.21</v>
      </c>
      <c r="E1954" s="15">
        <v>1.47</v>
      </c>
      <c r="F1954" s="15">
        <v>26.68</v>
      </c>
    </row>
    <row r="1955" spans="1:6" ht="25.5">
      <c r="A1955" s="12" t="s">
        <v>3865</v>
      </c>
      <c r="B1955" s="13" t="s">
        <v>3689</v>
      </c>
      <c r="C1955" s="14" t="s">
        <v>2250</v>
      </c>
      <c r="D1955" s="15">
        <v>28.43</v>
      </c>
      <c r="E1955" s="15">
        <v>1.47</v>
      </c>
      <c r="F1955" s="15">
        <v>29.9</v>
      </c>
    </row>
    <row r="1956" spans="1:6" ht="25.5">
      <c r="A1956" s="12" t="s">
        <v>3866</v>
      </c>
      <c r="B1956" s="13" t="s">
        <v>3690</v>
      </c>
      <c r="C1956" s="14" t="s">
        <v>2250</v>
      </c>
      <c r="D1956" s="15">
        <v>36.369999999999997</v>
      </c>
      <c r="E1956" s="15">
        <v>1.47</v>
      </c>
      <c r="F1956" s="15">
        <v>37.840000000000003</v>
      </c>
    </row>
    <row r="1957" spans="1:6" ht="25.5">
      <c r="A1957" s="12" t="s">
        <v>3867</v>
      </c>
      <c r="B1957" s="13" t="s">
        <v>2085</v>
      </c>
      <c r="C1957" s="14" t="s">
        <v>2250</v>
      </c>
      <c r="D1957" s="15">
        <v>238.14</v>
      </c>
      <c r="E1957" s="15">
        <v>1.47</v>
      </c>
      <c r="F1957" s="15">
        <v>239.61</v>
      </c>
    </row>
    <row r="1958" spans="1:6" ht="25.5">
      <c r="A1958" s="12" t="s">
        <v>3868</v>
      </c>
      <c r="B1958" s="13" t="s">
        <v>2086</v>
      </c>
      <c r="C1958" s="14" t="s">
        <v>2250</v>
      </c>
      <c r="D1958" s="15">
        <v>35.659999999999997</v>
      </c>
      <c r="E1958" s="15">
        <v>1.47</v>
      </c>
      <c r="F1958" s="15">
        <v>37.130000000000003</v>
      </c>
    </row>
    <row r="1959" spans="1:6" ht="25.5">
      <c r="A1959" s="12" t="s">
        <v>3869</v>
      </c>
      <c r="B1959" s="13" t="s">
        <v>2087</v>
      </c>
      <c r="C1959" s="14" t="s">
        <v>2250</v>
      </c>
      <c r="D1959" s="15">
        <v>69.900000000000006</v>
      </c>
      <c r="E1959" s="15">
        <v>1.47</v>
      </c>
      <c r="F1959" s="15">
        <v>71.37</v>
      </c>
    </row>
    <row r="1960" spans="1:6" ht="25.5">
      <c r="A1960" s="12" t="s">
        <v>3870</v>
      </c>
      <c r="B1960" s="13" t="s">
        <v>2088</v>
      </c>
      <c r="C1960" s="14" t="s">
        <v>2250</v>
      </c>
      <c r="D1960" s="15">
        <v>67.959999999999994</v>
      </c>
      <c r="E1960" s="15">
        <v>1.47</v>
      </c>
      <c r="F1960" s="15">
        <v>69.430000000000007</v>
      </c>
    </row>
    <row r="1961" spans="1:6" ht="25.5">
      <c r="A1961" s="12" t="s">
        <v>3871</v>
      </c>
      <c r="B1961" s="13" t="s">
        <v>2089</v>
      </c>
      <c r="C1961" s="14" t="s">
        <v>2250</v>
      </c>
      <c r="D1961" s="15">
        <v>429.89</v>
      </c>
      <c r="E1961" s="15">
        <v>1.47</v>
      </c>
      <c r="F1961" s="15">
        <v>431.36</v>
      </c>
    </row>
    <row r="1962" spans="1:6" ht="25.5">
      <c r="A1962" s="12" t="s">
        <v>3872</v>
      </c>
      <c r="B1962" s="13" t="s">
        <v>2090</v>
      </c>
      <c r="C1962" s="14" t="s">
        <v>2250</v>
      </c>
      <c r="D1962" s="15">
        <v>123.58</v>
      </c>
      <c r="E1962" s="15">
        <v>1.47</v>
      </c>
      <c r="F1962" s="15">
        <v>125.05</v>
      </c>
    </row>
    <row r="1963" spans="1:6" ht="25.5">
      <c r="A1963" s="12" t="s">
        <v>3873</v>
      </c>
      <c r="B1963" s="13" t="s">
        <v>2091</v>
      </c>
      <c r="C1963" s="14" t="s">
        <v>2250</v>
      </c>
      <c r="D1963" s="15">
        <v>122.91</v>
      </c>
      <c r="E1963" s="15">
        <v>1.47</v>
      </c>
      <c r="F1963" s="15">
        <v>124.38</v>
      </c>
    </row>
    <row r="1964" spans="1:6" ht="25.5">
      <c r="A1964" s="12" t="s">
        <v>3874</v>
      </c>
      <c r="B1964" s="13" t="s">
        <v>2092</v>
      </c>
      <c r="C1964" s="14" t="s">
        <v>2250</v>
      </c>
      <c r="D1964" s="15">
        <v>49.13</v>
      </c>
      <c r="E1964" s="15">
        <v>1.47</v>
      </c>
      <c r="F1964" s="15">
        <v>50.6</v>
      </c>
    </row>
    <row r="1965" spans="1:6" ht="25.5">
      <c r="A1965" s="12" t="s">
        <v>3875</v>
      </c>
      <c r="B1965" s="13" t="s">
        <v>2093</v>
      </c>
      <c r="C1965" s="14" t="s">
        <v>2250</v>
      </c>
      <c r="D1965" s="15">
        <v>48.75</v>
      </c>
      <c r="E1965" s="15">
        <v>1.47</v>
      </c>
      <c r="F1965" s="15">
        <v>50.22</v>
      </c>
    </row>
    <row r="1966" spans="1:6" ht="25.5">
      <c r="A1966" s="12" t="s">
        <v>3876</v>
      </c>
      <c r="B1966" s="13" t="s">
        <v>2094</v>
      </c>
      <c r="C1966" s="14" t="s">
        <v>2250</v>
      </c>
      <c r="D1966" s="15">
        <v>64.94</v>
      </c>
      <c r="E1966" s="15">
        <v>1.47</v>
      </c>
      <c r="F1966" s="15">
        <v>66.41</v>
      </c>
    </row>
    <row r="1967" spans="1:6" ht="25.5">
      <c r="A1967" s="12" t="s">
        <v>3877</v>
      </c>
      <c r="B1967" s="13" t="s">
        <v>789</v>
      </c>
      <c r="C1967" s="14" t="s">
        <v>2250</v>
      </c>
      <c r="D1967" s="15">
        <v>0.98</v>
      </c>
      <c r="E1967" s="15">
        <v>1.47</v>
      </c>
      <c r="F1967" s="15">
        <v>2.4500000000000002</v>
      </c>
    </row>
    <row r="1968" spans="1:6" ht="25.5">
      <c r="A1968" s="12" t="s">
        <v>3878</v>
      </c>
      <c r="B1968" s="13" t="s">
        <v>790</v>
      </c>
      <c r="C1968" s="14" t="s">
        <v>2250</v>
      </c>
      <c r="D1968" s="15">
        <v>1.1399999999999999</v>
      </c>
      <c r="E1968" s="15">
        <v>1.47</v>
      </c>
      <c r="F1968" s="15">
        <v>2.61</v>
      </c>
    </row>
    <row r="1969" spans="1:6" ht="25.5">
      <c r="A1969" s="12" t="s">
        <v>3879</v>
      </c>
      <c r="B1969" s="13" t="s">
        <v>791</v>
      </c>
      <c r="C1969" s="14" t="s">
        <v>2250</v>
      </c>
      <c r="D1969" s="15">
        <v>1.98</v>
      </c>
      <c r="E1969" s="15">
        <v>1.47</v>
      </c>
      <c r="F1969" s="15">
        <v>3.45</v>
      </c>
    </row>
    <row r="1970" spans="1:6" ht="25.5">
      <c r="A1970" s="12" t="s">
        <v>3880</v>
      </c>
      <c r="B1970" s="13" t="s">
        <v>792</v>
      </c>
      <c r="C1970" s="14" t="s">
        <v>2250</v>
      </c>
      <c r="D1970" s="15">
        <v>2.3199999999999998</v>
      </c>
      <c r="E1970" s="15">
        <v>1.47</v>
      </c>
      <c r="F1970" s="15">
        <v>3.79</v>
      </c>
    </row>
    <row r="1971" spans="1:6" ht="25.5">
      <c r="A1971" s="12" t="s">
        <v>3881</v>
      </c>
      <c r="B1971" s="13" t="s">
        <v>2095</v>
      </c>
      <c r="C1971" s="14" t="s">
        <v>2250</v>
      </c>
      <c r="D1971" s="15">
        <v>13.3</v>
      </c>
      <c r="E1971" s="15">
        <v>1.47</v>
      </c>
      <c r="F1971" s="15">
        <v>14.77</v>
      </c>
    </row>
    <row r="1972" spans="1:6" ht="25.5">
      <c r="A1972" s="12" t="s">
        <v>3882</v>
      </c>
      <c r="B1972" s="13" t="s">
        <v>2096</v>
      </c>
      <c r="C1972" s="14" t="s">
        <v>2250</v>
      </c>
      <c r="D1972" s="15">
        <v>13.31</v>
      </c>
      <c r="E1972" s="15">
        <v>1.47</v>
      </c>
      <c r="F1972" s="15">
        <v>14.78</v>
      </c>
    </row>
    <row r="1973" spans="1:6" ht="25.5">
      <c r="A1973" s="12" t="s">
        <v>3883</v>
      </c>
      <c r="B1973" s="13" t="s">
        <v>2097</v>
      </c>
      <c r="C1973" s="14" t="s">
        <v>2250</v>
      </c>
      <c r="D1973" s="15">
        <v>22.13</v>
      </c>
      <c r="E1973" s="15">
        <v>1.47</v>
      </c>
      <c r="F1973" s="15">
        <v>23.6</v>
      </c>
    </row>
    <row r="1974" spans="1:6" ht="25.5">
      <c r="A1974" s="12" t="s">
        <v>3884</v>
      </c>
      <c r="B1974" s="13" t="s">
        <v>3885</v>
      </c>
      <c r="C1974" s="14" t="s">
        <v>2250</v>
      </c>
      <c r="D1974" s="15">
        <v>3.38</v>
      </c>
      <c r="E1974" s="15">
        <v>1.47</v>
      </c>
      <c r="F1974" s="15">
        <v>4.8499999999999996</v>
      </c>
    </row>
    <row r="1975" spans="1:6" ht="25.5">
      <c r="A1975" s="12" t="s">
        <v>3886</v>
      </c>
      <c r="B1975" s="13" t="s">
        <v>2098</v>
      </c>
      <c r="C1975" s="14" t="s">
        <v>2250</v>
      </c>
      <c r="D1975" s="15">
        <v>3</v>
      </c>
      <c r="E1975" s="15">
        <v>1.47</v>
      </c>
      <c r="F1975" s="15">
        <v>4.47</v>
      </c>
    </row>
    <row r="1976" spans="1:6" ht="25.5">
      <c r="A1976" s="12" t="s">
        <v>3887</v>
      </c>
      <c r="B1976" s="13" t="s">
        <v>2099</v>
      </c>
      <c r="C1976" s="14" t="s">
        <v>2250</v>
      </c>
      <c r="D1976" s="15">
        <v>3.76</v>
      </c>
      <c r="E1976" s="15">
        <v>1.47</v>
      </c>
      <c r="F1976" s="15">
        <v>5.23</v>
      </c>
    </row>
    <row r="1977" spans="1:6" ht="25.5">
      <c r="A1977" s="12" t="s">
        <v>3888</v>
      </c>
      <c r="B1977" s="13" t="s">
        <v>3722</v>
      </c>
      <c r="C1977" s="14" t="s">
        <v>2250</v>
      </c>
      <c r="D1977" s="15">
        <v>3.98</v>
      </c>
      <c r="E1977" s="15">
        <v>1.47</v>
      </c>
      <c r="F1977" s="15">
        <v>5.45</v>
      </c>
    </row>
    <row r="1978" spans="1:6" ht="25.5">
      <c r="A1978" s="12" t="s">
        <v>3889</v>
      </c>
      <c r="B1978" s="13" t="s">
        <v>3723</v>
      </c>
      <c r="C1978" s="14" t="s">
        <v>2250</v>
      </c>
      <c r="D1978" s="15">
        <v>30.16</v>
      </c>
      <c r="E1978" s="15">
        <v>1.47</v>
      </c>
      <c r="F1978" s="15">
        <v>31.63</v>
      </c>
    </row>
    <row r="1979" spans="1:6" ht="25.5">
      <c r="A1979" s="12" t="s">
        <v>3890</v>
      </c>
      <c r="B1979" s="13" t="s">
        <v>793</v>
      </c>
      <c r="C1979" s="14" t="s">
        <v>2250</v>
      </c>
      <c r="D1979" s="15">
        <v>6.81</v>
      </c>
      <c r="E1979" s="15">
        <v>1.47</v>
      </c>
      <c r="F1979" s="15">
        <v>8.2799999999999994</v>
      </c>
    </row>
    <row r="1980" spans="1:6" ht="25.5">
      <c r="A1980" s="12" t="s">
        <v>3891</v>
      </c>
      <c r="B1980" s="13" t="s">
        <v>794</v>
      </c>
      <c r="C1980" s="14" t="s">
        <v>2250</v>
      </c>
      <c r="D1980" s="15">
        <v>3.77</v>
      </c>
      <c r="E1980" s="15">
        <v>1.47</v>
      </c>
      <c r="F1980" s="15">
        <v>5.24</v>
      </c>
    </row>
    <row r="1981" spans="1:6" ht="25.5">
      <c r="A1981" s="12" t="s">
        <v>3892</v>
      </c>
      <c r="B1981" s="13" t="s">
        <v>795</v>
      </c>
      <c r="C1981" s="14" t="s">
        <v>2250</v>
      </c>
      <c r="D1981" s="15">
        <v>2.94</v>
      </c>
      <c r="E1981" s="15">
        <v>1.47</v>
      </c>
      <c r="F1981" s="15">
        <v>4.41</v>
      </c>
    </row>
    <row r="1982" spans="1:6" ht="25.5">
      <c r="A1982" s="12" t="s">
        <v>3893</v>
      </c>
      <c r="B1982" s="13" t="s">
        <v>796</v>
      </c>
      <c r="C1982" s="14" t="s">
        <v>2250</v>
      </c>
      <c r="D1982" s="15">
        <v>5.29</v>
      </c>
      <c r="E1982" s="15">
        <v>1.47</v>
      </c>
      <c r="F1982" s="15">
        <v>6.76</v>
      </c>
    </row>
    <row r="1983" spans="1:6" ht="25.5">
      <c r="A1983" s="12" t="s">
        <v>3894</v>
      </c>
      <c r="B1983" s="13" t="s">
        <v>797</v>
      </c>
      <c r="C1983" s="14" t="s">
        <v>2250</v>
      </c>
      <c r="D1983" s="15">
        <v>2.98</v>
      </c>
      <c r="E1983" s="15">
        <v>1.47</v>
      </c>
      <c r="F1983" s="15">
        <v>4.45</v>
      </c>
    </row>
    <row r="1984" spans="1:6" ht="25.5">
      <c r="A1984" s="12" t="s">
        <v>2144</v>
      </c>
      <c r="B1984" s="13" t="s">
        <v>2145</v>
      </c>
      <c r="C1984" s="14" t="s">
        <v>2250</v>
      </c>
      <c r="D1984" s="15">
        <v>5.66</v>
      </c>
      <c r="E1984" s="15">
        <v>1.47</v>
      </c>
      <c r="F1984" s="15">
        <v>7.13</v>
      </c>
    </row>
    <row r="1985" spans="1:6" ht="25.5">
      <c r="A1985" s="12" t="s">
        <v>3895</v>
      </c>
      <c r="B1985" s="13" t="s">
        <v>2146</v>
      </c>
      <c r="C1985" s="14" t="s">
        <v>2250</v>
      </c>
      <c r="D1985" s="15">
        <v>8.7100000000000009</v>
      </c>
      <c r="E1985" s="15">
        <v>1.47</v>
      </c>
      <c r="F1985" s="15">
        <v>10.18</v>
      </c>
    </row>
    <row r="1986" spans="1:6" ht="25.5">
      <c r="A1986" s="12" t="s">
        <v>3896</v>
      </c>
      <c r="B1986" s="13" t="s">
        <v>2100</v>
      </c>
      <c r="C1986" s="14" t="s">
        <v>2250</v>
      </c>
      <c r="D1986" s="15">
        <v>6.97</v>
      </c>
      <c r="E1986" s="15">
        <v>1.47</v>
      </c>
      <c r="F1986" s="15">
        <v>8.44</v>
      </c>
    </row>
    <row r="1987" spans="1:6" ht="25.5">
      <c r="A1987" s="12" t="s">
        <v>3897</v>
      </c>
      <c r="B1987" s="13" t="s">
        <v>2101</v>
      </c>
      <c r="C1987" s="14" t="s">
        <v>2250</v>
      </c>
      <c r="D1987" s="15">
        <v>6.76</v>
      </c>
      <c r="E1987" s="15">
        <v>1.47</v>
      </c>
      <c r="F1987" s="15">
        <v>8.23</v>
      </c>
    </row>
    <row r="1988" spans="1:6" ht="25.5">
      <c r="A1988" s="12" t="s">
        <v>3898</v>
      </c>
      <c r="B1988" s="13" t="s">
        <v>2102</v>
      </c>
      <c r="C1988" s="14" t="s">
        <v>2250</v>
      </c>
      <c r="D1988" s="15">
        <v>9.48</v>
      </c>
      <c r="E1988" s="15">
        <v>1.47</v>
      </c>
      <c r="F1988" s="15">
        <v>10.95</v>
      </c>
    </row>
    <row r="1989" spans="1:6" ht="25.5">
      <c r="A1989" s="12" t="s">
        <v>3899</v>
      </c>
      <c r="B1989" s="13" t="s">
        <v>2103</v>
      </c>
      <c r="C1989" s="14" t="s">
        <v>2250</v>
      </c>
      <c r="D1989" s="15">
        <v>9.9</v>
      </c>
      <c r="E1989" s="15">
        <v>1.47</v>
      </c>
      <c r="F1989" s="15">
        <v>11.37</v>
      </c>
    </row>
    <row r="1990" spans="1:6" ht="25.5">
      <c r="A1990" s="12" t="s">
        <v>3900</v>
      </c>
      <c r="B1990" s="13" t="s">
        <v>98</v>
      </c>
      <c r="C1990" s="14" t="s">
        <v>2250</v>
      </c>
      <c r="D1990" s="15">
        <v>10.62</v>
      </c>
      <c r="E1990" s="15">
        <v>1.47</v>
      </c>
      <c r="F1990" s="15">
        <v>12.09</v>
      </c>
    </row>
    <row r="1991" spans="1:6" ht="25.5">
      <c r="A1991" s="12" t="s">
        <v>3901</v>
      </c>
      <c r="B1991" s="13" t="s">
        <v>2147</v>
      </c>
      <c r="C1991" s="14" t="s">
        <v>2250</v>
      </c>
      <c r="D1991" s="15">
        <v>10.08</v>
      </c>
      <c r="E1991" s="15">
        <v>1.47</v>
      </c>
      <c r="F1991" s="15">
        <v>11.55</v>
      </c>
    </row>
    <row r="1992" spans="1:6" ht="25.5">
      <c r="A1992" s="12" t="s">
        <v>3902</v>
      </c>
      <c r="B1992" s="13" t="s">
        <v>2148</v>
      </c>
      <c r="C1992" s="14" t="s">
        <v>2250</v>
      </c>
      <c r="D1992" s="15">
        <v>6.27</v>
      </c>
      <c r="E1992" s="15">
        <v>1.47</v>
      </c>
      <c r="F1992" s="15">
        <v>7.74</v>
      </c>
    </row>
    <row r="1993" spans="1:6" ht="25.5">
      <c r="A1993" s="12" t="s">
        <v>3903</v>
      </c>
      <c r="B1993" s="13" t="s">
        <v>2149</v>
      </c>
      <c r="C1993" s="14" t="s">
        <v>2250</v>
      </c>
      <c r="D1993" s="15">
        <v>8.9499999999999993</v>
      </c>
      <c r="E1993" s="15">
        <v>1.47</v>
      </c>
      <c r="F1993" s="15">
        <v>10.42</v>
      </c>
    </row>
    <row r="1994" spans="1:6" ht="25.5">
      <c r="A1994" s="12" t="s">
        <v>3904</v>
      </c>
      <c r="B1994" s="13" t="s">
        <v>2150</v>
      </c>
      <c r="C1994" s="14" t="s">
        <v>2250</v>
      </c>
      <c r="D1994" s="15">
        <v>19.14</v>
      </c>
      <c r="E1994" s="15">
        <v>1.47</v>
      </c>
      <c r="F1994" s="15">
        <v>20.61</v>
      </c>
    </row>
    <row r="1995" spans="1:6" ht="25.5">
      <c r="A1995" s="12" t="s">
        <v>3905</v>
      </c>
      <c r="B1995" s="13" t="s">
        <v>2151</v>
      </c>
      <c r="C1995" s="14" t="s">
        <v>2250</v>
      </c>
      <c r="D1995" s="15">
        <v>16.79</v>
      </c>
      <c r="E1995" s="15">
        <v>1.47</v>
      </c>
      <c r="F1995" s="15">
        <v>18.260000000000002</v>
      </c>
    </row>
    <row r="1996" spans="1:6" ht="25.5">
      <c r="A1996" s="12" t="s">
        <v>3906</v>
      </c>
      <c r="B1996" s="13" t="s">
        <v>3907</v>
      </c>
      <c r="C1996" s="14" t="s">
        <v>2250</v>
      </c>
      <c r="D1996" s="15">
        <v>11.68</v>
      </c>
      <c r="E1996" s="15">
        <v>3.55</v>
      </c>
      <c r="F1996" s="15">
        <v>15.23</v>
      </c>
    </row>
    <row r="1997" spans="1:6" ht="38.25">
      <c r="A1997" s="12" t="s">
        <v>3908</v>
      </c>
      <c r="B1997" s="13" t="s">
        <v>2152</v>
      </c>
      <c r="C1997" s="14" t="s">
        <v>2250</v>
      </c>
      <c r="D1997" s="15">
        <v>38.590000000000003</v>
      </c>
      <c r="E1997" s="15">
        <v>3.55</v>
      </c>
      <c r="F1997" s="15">
        <v>42.14</v>
      </c>
    </row>
    <row r="1998" spans="1:6" ht="38.25">
      <c r="A1998" s="12" t="s">
        <v>3909</v>
      </c>
      <c r="B1998" s="13" t="s">
        <v>2153</v>
      </c>
      <c r="C1998" s="14" t="s">
        <v>2250</v>
      </c>
      <c r="D1998" s="15">
        <v>47.84</v>
      </c>
      <c r="E1998" s="15">
        <v>3.55</v>
      </c>
      <c r="F1998" s="15">
        <v>51.39</v>
      </c>
    </row>
    <row r="1999" spans="1:6" ht="38.25">
      <c r="A1999" s="12" t="s">
        <v>3910</v>
      </c>
      <c r="B1999" s="13" t="s">
        <v>2154</v>
      </c>
      <c r="C1999" s="14" t="s">
        <v>2250</v>
      </c>
      <c r="D1999" s="15">
        <v>64.64</v>
      </c>
      <c r="E1999" s="15">
        <v>3.55</v>
      </c>
      <c r="F1999" s="15">
        <v>68.19</v>
      </c>
    </row>
    <row r="2000" spans="1:6" ht="38.25">
      <c r="A2000" s="12" t="s">
        <v>3911</v>
      </c>
      <c r="B2000" s="13" t="s">
        <v>2155</v>
      </c>
      <c r="C2000" s="14" t="s">
        <v>2250</v>
      </c>
      <c r="D2000" s="15">
        <v>77.83</v>
      </c>
      <c r="E2000" s="15">
        <v>3.55</v>
      </c>
      <c r="F2000" s="15">
        <v>81.38</v>
      </c>
    </row>
    <row r="2001" spans="1:6" ht="38.25">
      <c r="A2001" s="12" t="s">
        <v>3912</v>
      </c>
      <c r="B2001" s="13" t="s">
        <v>2156</v>
      </c>
      <c r="C2001" s="14" t="s">
        <v>2250</v>
      </c>
      <c r="D2001" s="15">
        <v>167.57</v>
      </c>
      <c r="E2001" s="15">
        <v>3.55</v>
      </c>
      <c r="F2001" s="15">
        <v>171.12</v>
      </c>
    </row>
    <row r="2002" spans="1:6" ht="38.25">
      <c r="A2002" s="12" t="s">
        <v>3913</v>
      </c>
      <c r="B2002" s="13" t="s">
        <v>2157</v>
      </c>
      <c r="C2002" s="14" t="s">
        <v>2250</v>
      </c>
      <c r="D2002" s="15">
        <v>41.03</v>
      </c>
      <c r="E2002" s="15">
        <v>3.55</v>
      </c>
      <c r="F2002" s="15">
        <v>44.58</v>
      </c>
    </row>
    <row r="2003" spans="1:6" ht="38.25">
      <c r="A2003" s="12" t="s">
        <v>3914</v>
      </c>
      <c r="B2003" s="13" t="s">
        <v>2158</v>
      </c>
      <c r="C2003" s="14" t="s">
        <v>2250</v>
      </c>
      <c r="D2003" s="15">
        <v>50.87</v>
      </c>
      <c r="E2003" s="15">
        <v>3.55</v>
      </c>
      <c r="F2003" s="15">
        <v>54.42</v>
      </c>
    </row>
    <row r="2004" spans="1:6" ht="38.25">
      <c r="A2004" s="12" t="s">
        <v>3915</v>
      </c>
      <c r="B2004" s="13" t="s">
        <v>2159</v>
      </c>
      <c r="C2004" s="14" t="s">
        <v>2250</v>
      </c>
      <c r="D2004" s="15">
        <v>57.71</v>
      </c>
      <c r="E2004" s="15">
        <v>3.55</v>
      </c>
      <c r="F2004" s="15">
        <v>61.26</v>
      </c>
    </row>
    <row r="2005" spans="1:6" ht="38.25">
      <c r="A2005" s="12" t="s">
        <v>3916</v>
      </c>
      <c r="B2005" s="13" t="s">
        <v>2160</v>
      </c>
      <c r="C2005" s="14" t="s">
        <v>2250</v>
      </c>
      <c r="D2005" s="15">
        <v>66.430000000000007</v>
      </c>
      <c r="E2005" s="15">
        <v>3.55</v>
      </c>
      <c r="F2005" s="15">
        <v>69.98</v>
      </c>
    </row>
    <row r="2006" spans="1:6" ht="38.25">
      <c r="A2006" s="12" t="s">
        <v>3917</v>
      </c>
      <c r="B2006" s="13" t="s">
        <v>2161</v>
      </c>
      <c r="C2006" s="14" t="s">
        <v>2250</v>
      </c>
      <c r="D2006" s="15">
        <v>374.2</v>
      </c>
      <c r="E2006" s="15">
        <v>3.55</v>
      </c>
      <c r="F2006" s="15">
        <v>377.75</v>
      </c>
    </row>
    <row r="2007" spans="1:6" ht="51">
      <c r="A2007" s="12" t="s">
        <v>3918</v>
      </c>
      <c r="B2007" s="13" t="s">
        <v>2162</v>
      </c>
      <c r="C2007" s="14" t="s">
        <v>2250</v>
      </c>
      <c r="D2007" s="15">
        <v>20.27</v>
      </c>
      <c r="E2007" s="15">
        <v>3.55</v>
      </c>
      <c r="F2007" s="15">
        <v>23.82</v>
      </c>
    </row>
    <row r="2008" spans="1:6" ht="51">
      <c r="A2008" s="12" t="s">
        <v>3919</v>
      </c>
      <c r="B2008" s="13" t="s">
        <v>2163</v>
      </c>
      <c r="C2008" s="14" t="s">
        <v>2250</v>
      </c>
      <c r="D2008" s="15">
        <v>24.53</v>
      </c>
      <c r="E2008" s="15">
        <v>7.09</v>
      </c>
      <c r="F2008" s="15">
        <v>31.62</v>
      </c>
    </row>
    <row r="2009" spans="1:6" ht="51">
      <c r="A2009" s="12" t="s">
        <v>3920</v>
      </c>
      <c r="B2009" s="13" t="s">
        <v>3771</v>
      </c>
      <c r="C2009" s="14" t="s">
        <v>2250</v>
      </c>
      <c r="D2009" s="15">
        <v>60.59</v>
      </c>
      <c r="E2009" s="15">
        <v>7.09</v>
      </c>
      <c r="F2009" s="15">
        <v>67.680000000000007</v>
      </c>
    </row>
    <row r="2010" spans="1:6" ht="51">
      <c r="A2010" s="12" t="s">
        <v>3921</v>
      </c>
      <c r="B2010" s="13" t="s">
        <v>2179</v>
      </c>
      <c r="C2010" s="14" t="s">
        <v>2250</v>
      </c>
      <c r="D2010" s="15">
        <v>15.64</v>
      </c>
      <c r="E2010" s="15">
        <v>3.55</v>
      </c>
      <c r="F2010" s="15">
        <v>19.190000000000001</v>
      </c>
    </row>
    <row r="2011" spans="1:6" ht="51">
      <c r="A2011" s="12" t="s">
        <v>3922</v>
      </c>
      <c r="B2011" s="13" t="s">
        <v>855</v>
      </c>
      <c r="C2011" s="14" t="s">
        <v>2250</v>
      </c>
      <c r="D2011" s="15">
        <v>8.92</v>
      </c>
      <c r="E2011" s="15">
        <v>3.55</v>
      </c>
      <c r="F2011" s="15">
        <v>12.47</v>
      </c>
    </row>
    <row r="2012" spans="1:6" ht="51">
      <c r="A2012" s="12" t="s">
        <v>3923</v>
      </c>
      <c r="B2012" s="13" t="s">
        <v>3799</v>
      </c>
      <c r="C2012" s="14" t="s">
        <v>2250</v>
      </c>
      <c r="D2012" s="15">
        <v>10.72</v>
      </c>
      <c r="E2012" s="15">
        <v>3.55</v>
      </c>
      <c r="F2012" s="15">
        <v>14.27</v>
      </c>
    </row>
    <row r="2013" spans="1:6" ht="51">
      <c r="A2013" s="12" t="s">
        <v>3924</v>
      </c>
      <c r="B2013" s="13" t="s">
        <v>3800</v>
      </c>
      <c r="C2013" s="14" t="s">
        <v>2250</v>
      </c>
      <c r="D2013" s="15">
        <v>10.18</v>
      </c>
      <c r="E2013" s="15">
        <v>3.55</v>
      </c>
      <c r="F2013" s="15">
        <v>13.73</v>
      </c>
    </row>
    <row r="2014" spans="1:6" ht="51">
      <c r="A2014" s="12" t="s">
        <v>3925</v>
      </c>
      <c r="B2014" s="13" t="s">
        <v>3801</v>
      </c>
      <c r="C2014" s="14" t="s">
        <v>2250</v>
      </c>
      <c r="D2014" s="15">
        <v>10.46</v>
      </c>
      <c r="E2014" s="15">
        <v>3.55</v>
      </c>
      <c r="F2014" s="15">
        <v>14.01</v>
      </c>
    </row>
    <row r="2015" spans="1:6" ht="51">
      <c r="A2015" s="12" t="s">
        <v>5905</v>
      </c>
      <c r="B2015" s="13" t="s">
        <v>3802</v>
      </c>
      <c r="C2015" s="14" t="s">
        <v>2250</v>
      </c>
      <c r="D2015" s="15">
        <v>9.59</v>
      </c>
      <c r="E2015" s="15">
        <v>3.55</v>
      </c>
      <c r="F2015" s="15">
        <v>13.14</v>
      </c>
    </row>
    <row r="2016" spans="1:6" ht="51">
      <c r="A2016" s="12" t="s">
        <v>5906</v>
      </c>
      <c r="B2016" s="13" t="s">
        <v>3803</v>
      </c>
      <c r="C2016" s="14" t="s">
        <v>2250</v>
      </c>
      <c r="D2016" s="15">
        <v>10.45</v>
      </c>
      <c r="E2016" s="15">
        <v>3.55</v>
      </c>
      <c r="F2016" s="15">
        <v>14</v>
      </c>
    </row>
    <row r="2017" spans="1:6" ht="51">
      <c r="A2017" s="12" t="s">
        <v>5907</v>
      </c>
      <c r="B2017" s="13" t="s">
        <v>3804</v>
      </c>
      <c r="C2017" s="14" t="s">
        <v>2250</v>
      </c>
      <c r="D2017" s="15">
        <v>19.93</v>
      </c>
      <c r="E2017" s="15">
        <v>3.55</v>
      </c>
      <c r="F2017" s="15">
        <v>23.48</v>
      </c>
    </row>
    <row r="2018" spans="1:6" ht="51">
      <c r="A2018" s="12" t="s">
        <v>5908</v>
      </c>
      <c r="B2018" s="13" t="s">
        <v>3805</v>
      </c>
      <c r="C2018" s="14" t="s">
        <v>2250</v>
      </c>
      <c r="D2018" s="15">
        <v>14.17</v>
      </c>
      <c r="E2018" s="15">
        <v>7.09</v>
      </c>
      <c r="F2018" s="15">
        <v>21.26</v>
      </c>
    </row>
    <row r="2019" spans="1:6" ht="51">
      <c r="A2019" s="12" t="s">
        <v>5909</v>
      </c>
      <c r="B2019" s="13" t="s">
        <v>3772</v>
      </c>
      <c r="C2019" s="14" t="s">
        <v>2250</v>
      </c>
      <c r="D2019" s="15">
        <v>17.16</v>
      </c>
      <c r="E2019" s="15">
        <v>7.09</v>
      </c>
      <c r="F2019" s="15">
        <v>24.25</v>
      </c>
    </row>
    <row r="2020" spans="1:6" ht="51">
      <c r="A2020" s="12" t="s">
        <v>5910</v>
      </c>
      <c r="B2020" s="13" t="s">
        <v>2177</v>
      </c>
      <c r="C2020" s="14" t="s">
        <v>2250</v>
      </c>
      <c r="D2020" s="15">
        <v>38.340000000000003</v>
      </c>
      <c r="E2020" s="15">
        <v>7.09</v>
      </c>
      <c r="F2020" s="15">
        <v>45.43</v>
      </c>
    </row>
    <row r="2021" spans="1:6" ht="51">
      <c r="A2021" s="12" t="s">
        <v>5911</v>
      </c>
      <c r="B2021" s="13" t="s">
        <v>2178</v>
      </c>
      <c r="C2021" s="14" t="s">
        <v>2250</v>
      </c>
      <c r="D2021" s="15">
        <v>21.47</v>
      </c>
      <c r="E2021" s="15">
        <v>7.09</v>
      </c>
      <c r="F2021" s="15">
        <v>28.56</v>
      </c>
    </row>
    <row r="2022" spans="1:6" ht="25.5">
      <c r="A2022" s="12" t="s">
        <v>5912</v>
      </c>
      <c r="B2022" s="13" t="s">
        <v>5943</v>
      </c>
      <c r="C2022" s="14" t="s">
        <v>2250</v>
      </c>
      <c r="D2022" s="15">
        <v>15.75</v>
      </c>
      <c r="E2022" s="15">
        <v>25.08</v>
      </c>
      <c r="F2022" s="15">
        <v>40.83</v>
      </c>
    </row>
    <row r="2023" spans="1:6" ht="25.5">
      <c r="A2023" s="12" t="s">
        <v>5944</v>
      </c>
      <c r="B2023" s="13" t="s">
        <v>3933</v>
      </c>
      <c r="C2023" s="14" t="s">
        <v>2250</v>
      </c>
      <c r="D2023" s="15">
        <v>402.6</v>
      </c>
      <c r="E2023" s="15">
        <v>25.08</v>
      </c>
      <c r="F2023" s="15">
        <v>427.68</v>
      </c>
    </row>
    <row r="2024" spans="1:6" ht="25.5">
      <c r="A2024" s="12" t="s">
        <v>3934</v>
      </c>
      <c r="B2024" s="13" t="s">
        <v>1698</v>
      </c>
      <c r="C2024" s="14" t="s">
        <v>2250</v>
      </c>
      <c r="D2024" s="15">
        <v>93.14</v>
      </c>
      <c r="E2024" s="15">
        <v>25.08</v>
      </c>
      <c r="F2024" s="15">
        <v>118.22</v>
      </c>
    </row>
    <row r="2025" spans="1:6" ht="25.5">
      <c r="A2025" s="12" t="s">
        <v>3935</v>
      </c>
      <c r="B2025" s="13" t="s">
        <v>3936</v>
      </c>
      <c r="C2025" s="14" t="s">
        <v>2250</v>
      </c>
      <c r="D2025" s="15">
        <v>764.37</v>
      </c>
      <c r="E2025" s="15">
        <v>112.11</v>
      </c>
      <c r="F2025" s="15">
        <v>876.48</v>
      </c>
    </row>
    <row r="2026" spans="1:6" ht="25.5">
      <c r="A2026" s="12" t="s">
        <v>3937</v>
      </c>
      <c r="B2026" s="13" t="s">
        <v>4888</v>
      </c>
      <c r="C2026" s="14" t="s">
        <v>2250</v>
      </c>
      <c r="D2026" s="15">
        <v>1139.28</v>
      </c>
      <c r="E2026" s="15">
        <v>112.11</v>
      </c>
      <c r="F2026" s="15">
        <v>1251.3900000000001</v>
      </c>
    </row>
    <row r="2027" spans="1:6" ht="25.5">
      <c r="A2027" s="12" t="s">
        <v>4889</v>
      </c>
      <c r="B2027" s="13" t="s">
        <v>1699</v>
      </c>
      <c r="C2027" s="14" t="s">
        <v>2250</v>
      </c>
      <c r="D2027" s="15">
        <v>889.92</v>
      </c>
      <c r="E2027" s="15">
        <v>112.11</v>
      </c>
      <c r="F2027" s="15">
        <v>1002.03</v>
      </c>
    </row>
    <row r="2028" spans="1:6" ht="25.5">
      <c r="A2028" s="12" t="s">
        <v>4890</v>
      </c>
      <c r="B2028" s="13" t="s">
        <v>1700</v>
      </c>
      <c r="C2028" s="14" t="s">
        <v>2250</v>
      </c>
      <c r="D2028" s="15">
        <v>1043.04</v>
      </c>
      <c r="E2028" s="15">
        <v>112.11</v>
      </c>
      <c r="F2028" s="15">
        <v>1155.1500000000001</v>
      </c>
    </row>
    <row r="2029" spans="1:6" ht="25.5">
      <c r="A2029" s="12" t="s">
        <v>4891</v>
      </c>
      <c r="B2029" s="13" t="s">
        <v>1701</v>
      </c>
      <c r="C2029" s="14" t="s">
        <v>2250</v>
      </c>
      <c r="D2029" s="15">
        <v>258.99</v>
      </c>
      <c r="E2029" s="15">
        <v>5.32</v>
      </c>
      <c r="F2029" s="15">
        <v>264.31</v>
      </c>
    </row>
    <row r="2030" spans="1:6" ht="25.5">
      <c r="A2030" s="12" t="s">
        <v>4892</v>
      </c>
      <c r="B2030" s="13" t="s">
        <v>1702</v>
      </c>
      <c r="C2030" s="14" t="s">
        <v>2250</v>
      </c>
      <c r="D2030" s="15">
        <v>47.48</v>
      </c>
      <c r="E2030" s="15">
        <v>5.32</v>
      </c>
      <c r="F2030" s="15">
        <v>52.8</v>
      </c>
    </row>
    <row r="2031" spans="1:6" ht="25.5">
      <c r="A2031" s="12" t="s">
        <v>4893</v>
      </c>
      <c r="B2031" s="13" t="s">
        <v>1703</v>
      </c>
      <c r="C2031" s="14" t="s">
        <v>2250</v>
      </c>
      <c r="D2031" s="15">
        <v>136.1</v>
      </c>
      <c r="E2031" s="15">
        <v>5.32</v>
      </c>
      <c r="F2031" s="15">
        <v>141.41999999999999</v>
      </c>
    </row>
    <row r="2032" spans="1:6" ht="25.5">
      <c r="A2032" s="12" t="s">
        <v>4894</v>
      </c>
      <c r="B2032" s="13" t="s">
        <v>4895</v>
      </c>
      <c r="C2032" s="14" t="s">
        <v>2250</v>
      </c>
      <c r="D2032" s="15">
        <v>2222.3200000000002</v>
      </c>
      <c r="E2032" s="15">
        <v>41.25</v>
      </c>
      <c r="F2032" s="15">
        <v>2263.5700000000002</v>
      </c>
    </row>
    <row r="2033" spans="1:6" ht="25.5">
      <c r="A2033" s="12" t="s">
        <v>4896</v>
      </c>
      <c r="B2033" s="13" t="s">
        <v>4897</v>
      </c>
      <c r="C2033" s="14" t="s">
        <v>2250</v>
      </c>
      <c r="D2033" s="15">
        <v>1139.8</v>
      </c>
      <c r="E2033" s="15">
        <v>41.25</v>
      </c>
      <c r="F2033" s="15">
        <v>1181.05</v>
      </c>
    </row>
    <row r="2034" spans="1:6" ht="25.5">
      <c r="A2034" s="12" t="s">
        <v>4898</v>
      </c>
      <c r="B2034" s="13" t="s">
        <v>4899</v>
      </c>
      <c r="C2034" s="14" t="s">
        <v>2250</v>
      </c>
      <c r="D2034" s="15">
        <v>815.87</v>
      </c>
      <c r="E2034" s="15">
        <v>41.25</v>
      </c>
      <c r="F2034" s="15">
        <v>857.12</v>
      </c>
    </row>
    <row r="2035" spans="1:6" ht="25.5">
      <c r="A2035" s="12" t="s">
        <v>4900</v>
      </c>
      <c r="B2035" s="13" t="s">
        <v>1704</v>
      </c>
      <c r="C2035" s="14" t="s">
        <v>2250</v>
      </c>
      <c r="D2035" s="15">
        <v>357.97</v>
      </c>
      <c r="E2035" s="15">
        <v>5.32</v>
      </c>
      <c r="F2035" s="15">
        <v>363.29</v>
      </c>
    </row>
    <row r="2036" spans="1:6" ht="25.5">
      <c r="A2036" s="12" t="s">
        <v>4901</v>
      </c>
      <c r="B2036" s="13" t="s">
        <v>2371</v>
      </c>
      <c r="C2036" s="14" t="s">
        <v>2250</v>
      </c>
      <c r="D2036" s="15">
        <v>144.62</v>
      </c>
      <c r="E2036" s="15">
        <v>5.32</v>
      </c>
      <c r="F2036" s="15">
        <v>149.94</v>
      </c>
    </row>
    <row r="2037" spans="1:6" ht="25.5">
      <c r="A2037" s="12" t="s">
        <v>4902</v>
      </c>
      <c r="B2037" s="13" t="s">
        <v>2372</v>
      </c>
      <c r="C2037" s="14" t="s">
        <v>2250</v>
      </c>
      <c r="D2037" s="15">
        <v>158.09</v>
      </c>
      <c r="E2037" s="15">
        <v>5.32</v>
      </c>
      <c r="F2037" s="15">
        <v>163.41</v>
      </c>
    </row>
    <row r="2038" spans="1:6" ht="25.5">
      <c r="A2038" s="12" t="s">
        <v>4903</v>
      </c>
      <c r="B2038" s="13" t="s">
        <v>4066</v>
      </c>
      <c r="C2038" s="14" t="s">
        <v>2250</v>
      </c>
      <c r="D2038" s="15">
        <v>1005.2</v>
      </c>
      <c r="E2038" s="15">
        <v>41.25</v>
      </c>
      <c r="F2038" s="15">
        <v>1046.45</v>
      </c>
    </row>
    <row r="2039" spans="1:6" ht="38.25">
      <c r="A2039" s="12" t="s">
        <v>4067</v>
      </c>
      <c r="B2039" s="13" t="s">
        <v>4068</v>
      </c>
      <c r="C2039" s="14" t="s">
        <v>2250</v>
      </c>
      <c r="D2039" s="15">
        <v>285.99</v>
      </c>
      <c r="E2039" s="15">
        <v>26.64</v>
      </c>
      <c r="F2039" s="15">
        <v>312.63</v>
      </c>
    </row>
    <row r="2040" spans="1:6" ht="38.25">
      <c r="A2040" s="12" t="s">
        <v>4069</v>
      </c>
      <c r="B2040" s="13" t="s">
        <v>4070</v>
      </c>
      <c r="C2040" s="14" t="s">
        <v>2250</v>
      </c>
      <c r="D2040" s="15">
        <v>353.13</v>
      </c>
      <c r="E2040" s="15">
        <v>26.64</v>
      </c>
      <c r="F2040" s="15">
        <v>379.77</v>
      </c>
    </row>
    <row r="2041" spans="1:6" ht="25.5">
      <c r="A2041" s="12" t="s">
        <v>4071</v>
      </c>
      <c r="B2041" s="13" t="s">
        <v>4072</v>
      </c>
      <c r="C2041" s="14" t="s">
        <v>2250</v>
      </c>
      <c r="D2041" s="15">
        <v>1363.79</v>
      </c>
      <c r="E2041" s="15">
        <v>41.25</v>
      </c>
      <c r="F2041" s="15">
        <v>1405.04</v>
      </c>
    </row>
    <row r="2042" spans="1:6" ht="25.5">
      <c r="A2042" s="12" t="s">
        <v>4010</v>
      </c>
      <c r="B2042" s="13" t="s">
        <v>4011</v>
      </c>
      <c r="C2042" s="14" t="s">
        <v>2250</v>
      </c>
      <c r="D2042" s="15">
        <v>620.62</v>
      </c>
      <c r="E2042" s="15">
        <v>41.25</v>
      </c>
      <c r="F2042" s="15">
        <v>661.87</v>
      </c>
    </row>
    <row r="2043" spans="1:6" ht="25.5">
      <c r="A2043" s="12" t="s">
        <v>4012</v>
      </c>
      <c r="B2043" s="13" t="s">
        <v>2373</v>
      </c>
      <c r="C2043" s="14" t="s">
        <v>2250</v>
      </c>
      <c r="D2043" s="15">
        <v>175.62</v>
      </c>
      <c r="E2043" s="15">
        <v>12.54</v>
      </c>
      <c r="F2043" s="15">
        <v>188.16</v>
      </c>
    </row>
    <row r="2044" spans="1:6">
      <c r="A2044" s="12" t="s">
        <v>4013</v>
      </c>
      <c r="B2044" s="13" t="s">
        <v>2374</v>
      </c>
      <c r="C2044" s="14" t="s">
        <v>2250</v>
      </c>
      <c r="D2044" s="15">
        <v>87.74</v>
      </c>
      <c r="E2044" s="15">
        <v>12.54</v>
      </c>
      <c r="F2044" s="15">
        <v>100.28</v>
      </c>
    </row>
    <row r="2045" spans="1:6" ht="25.5">
      <c r="A2045" s="12" t="s">
        <v>4014</v>
      </c>
      <c r="B2045" s="13" t="s">
        <v>2375</v>
      </c>
      <c r="C2045" s="14" t="s">
        <v>2250</v>
      </c>
      <c r="D2045" s="15">
        <v>718.41</v>
      </c>
      <c r="E2045" s="15">
        <v>12.54</v>
      </c>
      <c r="F2045" s="15">
        <v>730.95</v>
      </c>
    </row>
    <row r="2046" spans="1:6" ht="25.5">
      <c r="A2046" s="12" t="s">
        <v>4015</v>
      </c>
      <c r="B2046" s="13" t="s">
        <v>2376</v>
      </c>
      <c r="C2046" s="14" t="s">
        <v>2250</v>
      </c>
      <c r="D2046" s="15">
        <v>336.66</v>
      </c>
      <c r="E2046" s="15">
        <v>12.54</v>
      </c>
      <c r="F2046" s="15">
        <v>349.2</v>
      </c>
    </row>
    <row r="2047" spans="1:6" ht="25.5">
      <c r="A2047" s="12" t="s">
        <v>4016</v>
      </c>
      <c r="B2047" s="13" t="s">
        <v>2377</v>
      </c>
      <c r="C2047" s="14" t="s">
        <v>2250</v>
      </c>
      <c r="D2047" s="15">
        <v>258.64999999999998</v>
      </c>
      <c r="E2047" s="15">
        <v>12.54</v>
      </c>
      <c r="F2047" s="15">
        <v>271.19</v>
      </c>
    </row>
    <row r="2048" spans="1:6" ht="25.5">
      <c r="A2048" s="12" t="s">
        <v>4017</v>
      </c>
      <c r="B2048" s="13" t="s">
        <v>203</v>
      </c>
      <c r="C2048" s="14" t="s">
        <v>2250</v>
      </c>
      <c r="D2048" s="15">
        <v>316.08999999999997</v>
      </c>
      <c r="E2048" s="15">
        <v>5.32</v>
      </c>
      <c r="F2048" s="15">
        <v>321.41000000000003</v>
      </c>
    </row>
    <row r="2049" spans="1:6" ht="25.5">
      <c r="A2049" s="12" t="s">
        <v>4018</v>
      </c>
      <c r="B2049" s="13" t="s">
        <v>4019</v>
      </c>
      <c r="C2049" s="14" t="s">
        <v>2250</v>
      </c>
      <c r="D2049" s="15">
        <v>235.37</v>
      </c>
      <c r="E2049" s="15">
        <v>12.54</v>
      </c>
      <c r="F2049" s="15">
        <v>247.91</v>
      </c>
    </row>
    <row r="2050" spans="1:6" ht="25.5">
      <c r="A2050" s="12" t="s">
        <v>4020</v>
      </c>
      <c r="B2050" s="13" t="s">
        <v>4021</v>
      </c>
      <c r="C2050" s="14" t="s">
        <v>2250</v>
      </c>
      <c r="D2050" s="15">
        <v>195.87</v>
      </c>
      <c r="E2050" s="15">
        <v>12.54</v>
      </c>
      <c r="F2050" s="15">
        <v>208.41</v>
      </c>
    </row>
    <row r="2051" spans="1:6" ht="25.5">
      <c r="A2051" s="12" t="s">
        <v>4022</v>
      </c>
      <c r="B2051" s="13" t="s">
        <v>4023</v>
      </c>
      <c r="C2051" s="14" t="s">
        <v>2250</v>
      </c>
      <c r="D2051" s="15">
        <v>145.18</v>
      </c>
      <c r="E2051" s="15">
        <v>12.54</v>
      </c>
      <c r="F2051" s="15">
        <v>157.72</v>
      </c>
    </row>
    <row r="2052" spans="1:6" ht="25.5">
      <c r="A2052" s="12" t="s">
        <v>4024</v>
      </c>
      <c r="B2052" s="13" t="s">
        <v>204</v>
      </c>
      <c r="C2052" s="14" t="s">
        <v>2250</v>
      </c>
      <c r="D2052" s="15">
        <v>69.58</v>
      </c>
      <c r="E2052" s="15">
        <v>5.32</v>
      </c>
      <c r="F2052" s="15">
        <v>74.900000000000006</v>
      </c>
    </row>
    <row r="2053" spans="1:6" ht="25.5">
      <c r="A2053" s="12" t="s">
        <v>4025</v>
      </c>
      <c r="B2053" s="13" t="s">
        <v>205</v>
      </c>
      <c r="C2053" s="14" t="s">
        <v>2250</v>
      </c>
      <c r="D2053" s="15">
        <v>131.75</v>
      </c>
      <c r="E2053" s="15">
        <v>5.32</v>
      </c>
      <c r="F2053" s="15">
        <v>137.07</v>
      </c>
    </row>
    <row r="2054" spans="1:6" ht="25.5">
      <c r="A2054" s="12" t="s">
        <v>4026</v>
      </c>
      <c r="B2054" s="13" t="s">
        <v>2391</v>
      </c>
      <c r="C2054" s="14" t="s">
        <v>2250</v>
      </c>
      <c r="D2054" s="15">
        <v>170.6</v>
      </c>
      <c r="E2054" s="15">
        <v>5.32</v>
      </c>
      <c r="F2054" s="15">
        <v>175.92</v>
      </c>
    </row>
    <row r="2055" spans="1:6" ht="25.5">
      <c r="A2055" s="12" t="s">
        <v>4027</v>
      </c>
      <c r="B2055" s="13" t="s">
        <v>2392</v>
      </c>
      <c r="C2055" s="14" t="s">
        <v>2250</v>
      </c>
      <c r="D2055" s="15">
        <v>193.46</v>
      </c>
      <c r="E2055" s="15">
        <v>5.32</v>
      </c>
      <c r="F2055" s="15">
        <v>198.78</v>
      </c>
    </row>
    <row r="2056" spans="1:6" ht="25.5">
      <c r="A2056" s="12" t="s">
        <v>4028</v>
      </c>
      <c r="B2056" s="13" t="s">
        <v>3284</v>
      </c>
      <c r="C2056" s="14" t="s">
        <v>2250</v>
      </c>
      <c r="D2056" s="15">
        <v>78.099999999999994</v>
      </c>
      <c r="E2056" s="15">
        <v>5.32</v>
      </c>
      <c r="F2056" s="15">
        <v>83.42</v>
      </c>
    </row>
    <row r="2057" spans="1:6" ht="25.5">
      <c r="A2057" s="12" t="s">
        <v>3285</v>
      </c>
      <c r="B2057" s="13" t="s">
        <v>3286</v>
      </c>
      <c r="C2057" s="14" t="s">
        <v>2250</v>
      </c>
      <c r="D2057" s="15">
        <v>92.4</v>
      </c>
      <c r="E2057" s="15">
        <v>5.32</v>
      </c>
      <c r="F2057" s="15">
        <v>97.72</v>
      </c>
    </row>
    <row r="2058" spans="1:6" ht="25.5">
      <c r="A2058" s="12" t="s">
        <v>3287</v>
      </c>
      <c r="B2058" s="13" t="s">
        <v>3288</v>
      </c>
      <c r="C2058" s="14" t="s">
        <v>2250</v>
      </c>
      <c r="D2058" s="15">
        <v>106.7</v>
      </c>
      <c r="E2058" s="15">
        <v>5.32</v>
      </c>
      <c r="F2058" s="15">
        <v>112.02</v>
      </c>
    </row>
    <row r="2059" spans="1:6" ht="25.5">
      <c r="A2059" s="12" t="s">
        <v>3289</v>
      </c>
      <c r="B2059" s="13" t="s">
        <v>3290</v>
      </c>
      <c r="C2059" s="14" t="s">
        <v>2250</v>
      </c>
      <c r="D2059" s="15">
        <v>121</v>
      </c>
      <c r="E2059" s="15">
        <v>5.32</v>
      </c>
      <c r="F2059" s="15">
        <v>126.32</v>
      </c>
    </row>
    <row r="2060" spans="1:6" ht="25.5">
      <c r="A2060" s="12" t="s">
        <v>3291</v>
      </c>
      <c r="B2060" s="13" t="s">
        <v>3292</v>
      </c>
      <c r="C2060" s="14" t="s">
        <v>2250</v>
      </c>
      <c r="D2060" s="15">
        <v>38</v>
      </c>
      <c r="E2060" s="15">
        <v>5.32</v>
      </c>
      <c r="F2060" s="15">
        <v>43.32</v>
      </c>
    </row>
    <row r="2061" spans="1:6" ht="25.5">
      <c r="A2061" s="12" t="s">
        <v>3293</v>
      </c>
      <c r="B2061" s="13" t="s">
        <v>3294</v>
      </c>
      <c r="C2061" s="14" t="s">
        <v>2250</v>
      </c>
      <c r="D2061" s="15">
        <v>47.5</v>
      </c>
      <c r="E2061" s="15">
        <v>5.32</v>
      </c>
      <c r="F2061" s="15">
        <v>52.82</v>
      </c>
    </row>
    <row r="2062" spans="1:6" ht="25.5">
      <c r="A2062" s="12" t="s">
        <v>3295</v>
      </c>
      <c r="B2062" s="13" t="s">
        <v>3296</v>
      </c>
      <c r="C2062" s="14" t="s">
        <v>2250</v>
      </c>
      <c r="D2062" s="15">
        <v>69</v>
      </c>
      <c r="E2062" s="15">
        <v>5.32</v>
      </c>
      <c r="F2062" s="15">
        <v>74.319999999999993</v>
      </c>
    </row>
    <row r="2063" spans="1:6" ht="25.5">
      <c r="A2063" s="12" t="s">
        <v>3297</v>
      </c>
      <c r="B2063" s="13" t="s">
        <v>1809</v>
      </c>
      <c r="C2063" s="14" t="s">
        <v>2250</v>
      </c>
      <c r="D2063" s="15">
        <v>32</v>
      </c>
      <c r="E2063" s="15">
        <v>5.32</v>
      </c>
      <c r="F2063" s="15">
        <v>37.32</v>
      </c>
    </row>
    <row r="2064" spans="1:6" ht="25.5">
      <c r="A2064" s="12" t="s">
        <v>1810</v>
      </c>
      <c r="B2064" s="13" t="s">
        <v>1811</v>
      </c>
      <c r="C2064" s="14" t="s">
        <v>2250</v>
      </c>
      <c r="D2064" s="15">
        <v>53</v>
      </c>
      <c r="E2064" s="15">
        <v>5.32</v>
      </c>
      <c r="F2064" s="15">
        <v>58.32</v>
      </c>
    </row>
    <row r="2065" spans="1:6" ht="25.5">
      <c r="A2065" s="12" t="s">
        <v>1812</v>
      </c>
      <c r="B2065" s="13" t="s">
        <v>1813</v>
      </c>
      <c r="C2065" s="14" t="s">
        <v>2250</v>
      </c>
      <c r="D2065" s="15">
        <v>70</v>
      </c>
      <c r="E2065" s="15">
        <v>5.32</v>
      </c>
      <c r="F2065" s="15">
        <v>75.319999999999993</v>
      </c>
    </row>
    <row r="2066" spans="1:6" ht="38.25">
      <c r="A2066" s="12" t="s">
        <v>1814</v>
      </c>
      <c r="B2066" s="13" t="s">
        <v>1815</v>
      </c>
      <c r="C2066" s="14" t="s">
        <v>2250</v>
      </c>
      <c r="D2066" s="15">
        <v>364.66</v>
      </c>
      <c r="E2066" s="15">
        <v>8.8699999999999992</v>
      </c>
      <c r="F2066" s="15">
        <v>373.53</v>
      </c>
    </row>
    <row r="2067" spans="1:6" ht="38.25">
      <c r="A2067" s="12" t="s">
        <v>1816</v>
      </c>
      <c r="B2067" s="13" t="s">
        <v>3326</v>
      </c>
      <c r="C2067" s="14" t="s">
        <v>2250</v>
      </c>
      <c r="D2067" s="15">
        <v>450.16</v>
      </c>
      <c r="E2067" s="15">
        <v>8.8699999999999992</v>
      </c>
      <c r="F2067" s="15">
        <v>459.03</v>
      </c>
    </row>
    <row r="2068" spans="1:6" ht="25.5">
      <c r="A2068" s="12" t="s">
        <v>3327</v>
      </c>
      <c r="B2068" s="13" t="s">
        <v>3328</v>
      </c>
      <c r="C2068" s="14" t="s">
        <v>2250</v>
      </c>
      <c r="D2068" s="15">
        <v>320.08999999999997</v>
      </c>
      <c r="E2068" s="15">
        <v>8.8699999999999992</v>
      </c>
      <c r="F2068" s="15">
        <v>328.96</v>
      </c>
    </row>
    <row r="2069" spans="1:6" ht="38.25">
      <c r="A2069" s="12" t="s">
        <v>3329</v>
      </c>
      <c r="B2069" s="13" t="s">
        <v>3330</v>
      </c>
      <c r="C2069" s="14" t="s">
        <v>2250</v>
      </c>
      <c r="D2069" s="15">
        <v>209.63</v>
      </c>
      <c r="E2069" s="15">
        <v>8.8699999999999992</v>
      </c>
      <c r="F2069" s="15">
        <v>218.5</v>
      </c>
    </row>
    <row r="2070" spans="1:6" ht="38.25">
      <c r="A2070" s="12" t="s">
        <v>3331</v>
      </c>
      <c r="B2070" s="13" t="s">
        <v>4073</v>
      </c>
      <c r="C2070" s="14" t="s">
        <v>2250</v>
      </c>
      <c r="D2070" s="15">
        <v>143.31</v>
      </c>
      <c r="E2070" s="15">
        <v>8.8699999999999992</v>
      </c>
      <c r="F2070" s="15">
        <v>152.18</v>
      </c>
    </row>
    <row r="2071" spans="1:6" ht="38.25">
      <c r="A2071" s="12" t="s">
        <v>4074</v>
      </c>
      <c r="B2071" s="13" t="s">
        <v>5976</v>
      </c>
      <c r="C2071" s="14" t="s">
        <v>2250</v>
      </c>
      <c r="D2071" s="15">
        <v>232.71</v>
      </c>
      <c r="E2071" s="15">
        <v>8.8699999999999992</v>
      </c>
      <c r="F2071" s="15">
        <v>241.58</v>
      </c>
    </row>
    <row r="2072" spans="1:6" ht="25.5">
      <c r="A2072" s="12" t="s">
        <v>5977</v>
      </c>
      <c r="B2072" s="13" t="s">
        <v>5978</v>
      </c>
      <c r="C2072" s="14" t="s">
        <v>2250</v>
      </c>
      <c r="D2072" s="15">
        <v>41.25</v>
      </c>
      <c r="E2072" s="15">
        <v>7.09</v>
      </c>
      <c r="F2072" s="15">
        <v>48.34</v>
      </c>
    </row>
    <row r="2073" spans="1:6" ht="38.25">
      <c r="A2073" s="12" t="s">
        <v>5979</v>
      </c>
      <c r="B2073" s="13" t="s">
        <v>5980</v>
      </c>
      <c r="C2073" s="14" t="s">
        <v>2250</v>
      </c>
      <c r="D2073" s="15">
        <v>46.41</v>
      </c>
      <c r="E2073" s="15">
        <v>7.09</v>
      </c>
      <c r="F2073" s="15">
        <v>53.5</v>
      </c>
    </row>
    <row r="2074" spans="1:6" ht="38.25">
      <c r="A2074" s="12" t="s">
        <v>5981</v>
      </c>
      <c r="B2074" s="13" t="s">
        <v>5982</v>
      </c>
      <c r="C2074" s="14" t="s">
        <v>2250</v>
      </c>
      <c r="D2074" s="15">
        <v>90.63</v>
      </c>
      <c r="E2074" s="15">
        <v>7.09</v>
      </c>
      <c r="F2074" s="15">
        <v>97.72</v>
      </c>
    </row>
    <row r="2075" spans="1:6" ht="38.25">
      <c r="A2075" s="12" t="s">
        <v>5983</v>
      </c>
      <c r="B2075" s="13" t="s">
        <v>5984</v>
      </c>
      <c r="C2075" s="14" t="s">
        <v>2250</v>
      </c>
      <c r="D2075" s="15">
        <v>126.63</v>
      </c>
      <c r="E2075" s="15">
        <v>7.09</v>
      </c>
      <c r="F2075" s="15">
        <v>133.72</v>
      </c>
    </row>
    <row r="2076" spans="1:6" ht="38.25">
      <c r="A2076" s="12" t="s">
        <v>5985</v>
      </c>
      <c r="B2076" s="13" t="s">
        <v>5500</v>
      </c>
      <c r="C2076" s="14" t="s">
        <v>2250</v>
      </c>
      <c r="D2076" s="15">
        <v>196.07</v>
      </c>
      <c r="E2076" s="15">
        <v>7.09</v>
      </c>
      <c r="F2076" s="15">
        <v>203.16</v>
      </c>
    </row>
    <row r="2077" spans="1:6" ht="38.25">
      <c r="A2077" s="12" t="s">
        <v>5501</v>
      </c>
      <c r="B2077" s="13" t="s">
        <v>5502</v>
      </c>
      <c r="C2077" s="14" t="s">
        <v>2250</v>
      </c>
      <c r="D2077" s="15">
        <v>86.64</v>
      </c>
      <c r="E2077" s="15">
        <v>7.09</v>
      </c>
      <c r="F2077" s="15">
        <v>93.73</v>
      </c>
    </row>
    <row r="2078" spans="1:6" ht="38.25">
      <c r="A2078" s="12" t="s">
        <v>5503</v>
      </c>
      <c r="B2078" s="13" t="s">
        <v>5504</v>
      </c>
      <c r="C2078" s="14" t="s">
        <v>2250</v>
      </c>
      <c r="D2078" s="15">
        <v>73.260000000000005</v>
      </c>
      <c r="E2078" s="15">
        <v>7.09</v>
      </c>
      <c r="F2078" s="15">
        <v>80.349999999999994</v>
      </c>
    </row>
    <row r="2079" spans="1:6" ht="38.25">
      <c r="A2079" s="12" t="s">
        <v>5505</v>
      </c>
      <c r="B2079" s="13" t="s">
        <v>4930</v>
      </c>
      <c r="C2079" s="14" t="s">
        <v>2250</v>
      </c>
      <c r="D2079" s="15">
        <v>101.73</v>
      </c>
      <c r="E2079" s="15">
        <v>7.09</v>
      </c>
      <c r="F2079" s="15">
        <v>108.82</v>
      </c>
    </row>
    <row r="2080" spans="1:6">
      <c r="A2080" s="12" t="s">
        <v>4931</v>
      </c>
      <c r="B2080" s="13" t="s">
        <v>1090</v>
      </c>
      <c r="C2080" s="14" t="s">
        <v>2250</v>
      </c>
      <c r="D2080" s="15">
        <v>72.72</v>
      </c>
      <c r="E2080" s="15">
        <v>7.09</v>
      </c>
      <c r="F2080" s="15">
        <v>79.81</v>
      </c>
    </row>
    <row r="2081" spans="1:6" ht="25.5">
      <c r="A2081" s="12" t="s">
        <v>4932</v>
      </c>
      <c r="B2081" s="13" t="s">
        <v>4933</v>
      </c>
      <c r="C2081" s="14" t="s">
        <v>2250</v>
      </c>
      <c r="D2081" s="15">
        <v>72.69</v>
      </c>
      <c r="E2081" s="15">
        <v>7.09</v>
      </c>
      <c r="F2081" s="15">
        <v>79.78</v>
      </c>
    </row>
    <row r="2082" spans="1:6" ht="25.5">
      <c r="A2082" s="12" t="s">
        <v>4934</v>
      </c>
      <c r="B2082" s="13" t="s">
        <v>6014</v>
      </c>
      <c r="C2082" s="14" t="s">
        <v>2250</v>
      </c>
      <c r="D2082" s="15">
        <v>143.88</v>
      </c>
      <c r="E2082" s="15">
        <v>7.09</v>
      </c>
      <c r="F2082" s="15">
        <v>150.97</v>
      </c>
    </row>
    <row r="2083" spans="1:6" ht="25.5">
      <c r="A2083" s="12" t="s">
        <v>6015</v>
      </c>
      <c r="B2083" s="13" t="s">
        <v>6016</v>
      </c>
      <c r="C2083" s="14" t="s">
        <v>2250</v>
      </c>
      <c r="D2083" s="15">
        <v>51.33</v>
      </c>
      <c r="E2083" s="15">
        <v>7.09</v>
      </c>
      <c r="F2083" s="15">
        <v>58.42</v>
      </c>
    </row>
    <row r="2084" spans="1:6" ht="25.5">
      <c r="A2084" s="12" t="s">
        <v>6017</v>
      </c>
      <c r="B2084" s="13" t="s">
        <v>6018</v>
      </c>
      <c r="C2084" s="14" t="s">
        <v>2250</v>
      </c>
      <c r="D2084" s="15">
        <v>73.55</v>
      </c>
      <c r="E2084" s="15">
        <v>7.09</v>
      </c>
      <c r="F2084" s="15">
        <v>80.64</v>
      </c>
    </row>
    <row r="2085" spans="1:6" ht="25.5">
      <c r="A2085" s="12" t="s">
        <v>6019</v>
      </c>
      <c r="B2085" s="13" t="s">
        <v>6020</v>
      </c>
      <c r="C2085" s="14" t="s">
        <v>2250</v>
      </c>
      <c r="D2085" s="15">
        <v>29.91</v>
      </c>
      <c r="E2085" s="15">
        <v>7.09</v>
      </c>
      <c r="F2085" s="15">
        <v>37</v>
      </c>
    </row>
    <row r="2086" spans="1:6" ht="38.25">
      <c r="A2086" s="12" t="s">
        <v>6021</v>
      </c>
      <c r="B2086" s="13" t="s">
        <v>6022</v>
      </c>
      <c r="C2086" s="14" t="s">
        <v>2250</v>
      </c>
      <c r="D2086" s="15">
        <v>41.03</v>
      </c>
      <c r="E2086" s="15">
        <v>7.09</v>
      </c>
      <c r="F2086" s="15">
        <v>48.12</v>
      </c>
    </row>
    <row r="2087" spans="1:6" ht="38.25">
      <c r="A2087" s="12" t="s">
        <v>6023</v>
      </c>
      <c r="B2087" s="13" t="s">
        <v>6024</v>
      </c>
      <c r="C2087" s="14" t="s">
        <v>2250</v>
      </c>
      <c r="D2087" s="15">
        <v>54.95</v>
      </c>
      <c r="E2087" s="15">
        <v>7.09</v>
      </c>
      <c r="F2087" s="15">
        <v>62.04</v>
      </c>
    </row>
    <row r="2088" spans="1:6" ht="38.25">
      <c r="A2088" s="12" t="s">
        <v>6025</v>
      </c>
      <c r="B2088" s="13" t="s">
        <v>1114</v>
      </c>
      <c r="C2088" s="14" t="s">
        <v>2250</v>
      </c>
      <c r="D2088" s="15">
        <v>71.239999999999995</v>
      </c>
      <c r="E2088" s="15">
        <v>7.09</v>
      </c>
      <c r="F2088" s="15">
        <v>78.33</v>
      </c>
    </row>
    <row r="2089" spans="1:6" ht="38.25">
      <c r="A2089" s="12" t="s">
        <v>1115</v>
      </c>
      <c r="B2089" s="13" t="s">
        <v>2401</v>
      </c>
      <c r="C2089" s="14" t="s">
        <v>2250</v>
      </c>
      <c r="D2089" s="15">
        <v>95.07</v>
      </c>
      <c r="E2089" s="15">
        <v>7.09</v>
      </c>
      <c r="F2089" s="15">
        <v>102.16</v>
      </c>
    </row>
    <row r="2090" spans="1:6" ht="25.5">
      <c r="A2090" s="12" t="s">
        <v>2402</v>
      </c>
      <c r="B2090" s="13" t="s">
        <v>2403</v>
      </c>
      <c r="C2090" s="14" t="s">
        <v>2250</v>
      </c>
      <c r="D2090" s="15">
        <v>90.08</v>
      </c>
      <c r="E2090" s="15">
        <v>7.09</v>
      </c>
      <c r="F2090" s="15">
        <v>97.17</v>
      </c>
    </row>
    <row r="2091" spans="1:6" ht="25.5">
      <c r="A2091" s="12" t="s">
        <v>2404</v>
      </c>
      <c r="B2091" s="13" t="s">
        <v>2405</v>
      </c>
      <c r="C2091" s="14" t="s">
        <v>2250</v>
      </c>
      <c r="D2091" s="15">
        <v>122.63</v>
      </c>
      <c r="E2091" s="15">
        <v>7.09</v>
      </c>
      <c r="F2091" s="15">
        <v>129.72</v>
      </c>
    </row>
    <row r="2092" spans="1:6" ht="25.5">
      <c r="A2092" s="12" t="s">
        <v>2406</v>
      </c>
      <c r="B2092" s="13" t="s">
        <v>2407</v>
      </c>
      <c r="C2092" s="14" t="s">
        <v>2250</v>
      </c>
      <c r="D2092" s="15">
        <v>33.880000000000003</v>
      </c>
      <c r="E2092" s="15">
        <v>7.09</v>
      </c>
      <c r="F2092" s="15">
        <v>40.97</v>
      </c>
    </row>
    <row r="2093" spans="1:6" ht="38.25">
      <c r="A2093" s="12" t="s">
        <v>2408</v>
      </c>
      <c r="B2093" s="13" t="s">
        <v>2409</v>
      </c>
      <c r="C2093" s="14" t="s">
        <v>2250</v>
      </c>
      <c r="D2093" s="15">
        <v>61.25</v>
      </c>
      <c r="E2093" s="15">
        <v>7.09</v>
      </c>
      <c r="F2093" s="15">
        <v>68.34</v>
      </c>
    </row>
    <row r="2094" spans="1:6" ht="38.25">
      <c r="A2094" s="12" t="s">
        <v>2410</v>
      </c>
      <c r="B2094" s="13" t="s">
        <v>2411</v>
      </c>
      <c r="C2094" s="14" t="s">
        <v>2250</v>
      </c>
      <c r="D2094" s="15">
        <v>168.37</v>
      </c>
      <c r="E2094" s="15">
        <v>7.09</v>
      </c>
      <c r="F2094" s="15">
        <v>175.46</v>
      </c>
    </row>
    <row r="2095" spans="1:6" ht="38.25">
      <c r="A2095" s="12" t="s">
        <v>2412</v>
      </c>
      <c r="B2095" s="13" t="s">
        <v>2413</v>
      </c>
      <c r="C2095" s="14" t="s">
        <v>2250</v>
      </c>
      <c r="D2095" s="15">
        <v>133.28</v>
      </c>
      <c r="E2095" s="15">
        <v>7.09</v>
      </c>
      <c r="F2095" s="15">
        <v>140.37</v>
      </c>
    </row>
    <row r="2096" spans="1:6" ht="51">
      <c r="A2096" s="12" t="s">
        <v>2414</v>
      </c>
      <c r="B2096" s="13" t="s">
        <v>2415</v>
      </c>
      <c r="C2096" s="14" t="s">
        <v>2250</v>
      </c>
      <c r="D2096" s="15">
        <v>323.18</v>
      </c>
      <c r="E2096" s="15">
        <v>5.32</v>
      </c>
      <c r="F2096" s="15">
        <v>328.5</v>
      </c>
    </row>
    <row r="2097" spans="1:6" ht="38.25">
      <c r="A2097" s="12" t="s">
        <v>4151</v>
      </c>
      <c r="B2097" s="13" t="s">
        <v>4152</v>
      </c>
      <c r="C2097" s="14" t="s">
        <v>2250</v>
      </c>
      <c r="D2097" s="15">
        <v>105.65</v>
      </c>
      <c r="E2097" s="15">
        <v>5.32</v>
      </c>
      <c r="F2097" s="15">
        <v>110.97</v>
      </c>
    </row>
    <row r="2098" spans="1:6" ht="38.25">
      <c r="A2098" s="12" t="s">
        <v>4153</v>
      </c>
      <c r="B2098" s="13" t="s">
        <v>4154</v>
      </c>
      <c r="C2098" s="14" t="s">
        <v>2250</v>
      </c>
      <c r="D2098" s="15">
        <v>50.86</v>
      </c>
      <c r="E2098" s="15">
        <v>8.8699999999999992</v>
      </c>
      <c r="F2098" s="15">
        <v>59.73</v>
      </c>
    </row>
    <row r="2099" spans="1:6" ht="38.25">
      <c r="A2099" s="12" t="s">
        <v>4155</v>
      </c>
      <c r="B2099" s="13" t="s">
        <v>2393</v>
      </c>
      <c r="C2099" s="14" t="s">
        <v>2250</v>
      </c>
      <c r="D2099" s="15">
        <v>56.87</v>
      </c>
      <c r="E2099" s="15">
        <v>8.8699999999999992</v>
      </c>
      <c r="F2099" s="15">
        <v>65.739999999999995</v>
      </c>
    </row>
    <row r="2100" spans="1:6" ht="25.5">
      <c r="A2100" s="12" t="s">
        <v>2394</v>
      </c>
      <c r="B2100" s="13" t="s">
        <v>2395</v>
      </c>
      <c r="C2100" s="14" t="s">
        <v>2250</v>
      </c>
      <c r="D2100" s="15">
        <v>36.39</v>
      </c>
      <c r="E2100" s="15">
        <v>5.32</v>
      </c>
      <c r="F2100" s="15">
        <v>41.71</v>
      </c>
    </row>
    <row r="2101" spans="1:6" ht="38.25">
      <c r="A2101" s="12" t="s">
        <v>2396</v>
      </c>
      <c r="B2101" s="13" t="s">
        <v>2397</v>
      </c>
      <c r="C2101" s="14" t="s">
        <v>2250</v>
      </c>
      <c r="D2101" s="15">
        <v>60.52</v>
      </c>
      <c r="E2101" s="15">
        <v>7.09</v>
      </c>
      <c r="F2101" s="15">
        <v>67.61</v>
      </c>
    </row>
    <row r="2102" spans="1:6" ht="25.5">
      <c r="A2102" s="12" t="s">
        <v>2398</v>
      </c>
      <c r="B2102" s="13" t="s">
        <v>2399</v>
      </c>
      <c r="C2102" s="14" t="s">
        <v>2250</v>
      </c>
      <c r="D2102" s="15">
        <v>42.84</v>
      </c>
      <c r="E2102" s="15">
        <v>7.09</v>
      </c>
      <c r="F2102" s="15">
        <v>49.93</v>
      </c>
    </row>
    <row r="2103" spans="1:6" ht="38.25">
      <c r="A2103" s="12" t="s">
        <v>2400</v>
      </c>
      <c r="B2103" s="13" t="s">
        <v>5522</v>
      </c>
      <c r="C2103" s="14" t="s">
        <v>2250</v>
      </c>
      <c r="D2103" s="15">
        <v>83.03</v>
      </c>
      <c r="E2103" s="15">
        <v>8.8699999999999992</v>
      </c>
      <c r="F2103" s="15">
        <v>91.9</v>
      </c>
    </row>
    <row r="2104" spans="1:6" ht="38.25">
      <c r="A2104" s="12" t="s">
        <v>5523</v>
      </c>
      <c r="B2104" s="13" t="s">
        <v>5524</v>
      </c>
      <c r="C2104" s="14" t="s">
        <v>2250</v>
      </c>
      <c r="D2104" s="15">
        <v>47.37</v>
      </c>
      <c r="E2104" s="15">
        <v>7.09</v>
      </c>
      <c r="F2104" s="15">
        <v>54.46</v>
      </c>
    </row>
    <row r="2105" spans="1:6" ht="38.25">
      <c r="A2105" s="12" t="s">
        <v>5525</v>
      </c>
      <c r="B2105" s="13" t="s">
        <v>5548</v>
      </c>
      <c r="C2105" s="14" t="s">
        <v>2250</v>
      </c>
      <c r="D2105" s="15">
        <v>73.84</v>
      </c>
      <c r="E2105" s="15">
        <v>7.09</v>
      </c>
      <c r="F2105" s="15">
        <v>80.930000000000007</v>
      </c>
    </row>
    <row r="2106" spans="1:6" ht="38.25">
      <c r="A2106" s="12" t="s">
        <v>5549</v>
      </c>
      <c r="B2106" s="13" t="s">
        <v>5550</v>
      </c>
      <c r="C2106" s="14" t="s">
        <v>2250</v>
      </c>
      <c r="D2106" s="15">
        <v>136.33000000000001</v>
      </c>
      <c r="E2106" s="15">
        <v>7.09</v>
      </c>
      <c r="F2106" s="15">
        <v>143.41999999999999</v>
      </c>
    </row>
    <row r="2107" spans="1:6" ht="38.25">
      <c r="A2107" s="12" t="s">
        <v>5551</v>
      </c>
      <c r="B2107" s="13" t="s">
        <v>5552</v>
      </c>
      <c r="C2107" s="14" t="s">
        <v>2250</v>
      </c>
      <c r="D2107" s="15">
        <v>94.06</v>
      </c>
      <c r="E2107" s="15">
        <v>7.09</v>
      </c>
      <c r="F2107" s="15">
        <v>101.15</v>
      </c>
    </row>
    <row r="2108" spans="1:6" ht="38.25">
      <c r="A2108" s="12" t="s">
        <v>5553</v>
      </c>
      <c r="B2108" s="13" t="s">
        <v>5554</v>
      </c>
      <c r="C2108" s="14" t="s">
        <v>2250</v>
      </c>
      <c r="D2108" s="15">
        <v>45.81</v>
      </c>
      <c r="E2108" s="15">
        <v>7.09</v>
      </c>
      <c r="F2108" s="15">
        <v>52.9</v>
      </c>
    </row>
    <row r="2109" spans="1:6" ht="38.25">
      <c r="A2109" s="12" t="s">
        <v>5555</v>
      </c>
      <c r="B2109" s="13" t="s">
        <v>5556</v>
      </c>
      <c r="C2109" s="14" t="s">
        <v>2250</v>
      </c>
      <c r="D2109" s="15">
        <v>64.78</v>
      </c>
      <c r="E2109" s="15">
        <v>7.09</v>
      </c>
      <c r="F2109" s="15">
        <v>71.87</v>
      </c>
    </row>
    <row r="2110" spans="1:6" ht="25.5">
      <c r="A2110" s="12" t="s">
        <v>5557</v>
      </c>
      <c r="B2110" s="13" t="s">
        <v>5558</v>
      </c>
      <c r="C2110" s="14" t="s">
        <v>2250</v>
      </c>
      <c r="D2110" s="15">
        <v>67.09</v>
      </c>
      <c r="E2110" s="15">
        <v>7.09</v>
      </c>
      <c r="F2110" s="15">
        <v>74.180000000000007</v>
      </c>
    </row>
    <row r="2111" spans="1:6" ht="25.5">
      <c r="A2111" s="12" t="s">
        <v>5559</v>
      </c>
      <c r="B2111" s="13" t="s">
        <v>5560</v>
      </c>
      <c r="C2111" s="14" t="s">
        <v>2250</v>
      </c>
      <c r="D2111" s="15">
        <v>23.09</v>
      </c>
      <c r="E2111" s="15">
        <v>5.32</v>
      </c>
      <c r="F2111" s="15">
        <v>28.41</v>
      </c>
    </row>
    <row r="2112" spans="1:6" ht="25.5">
      <c r="A2112" s="12" t="s">
        <v>5561</v>
      </c>
      <c r="B2112" s="13" t="s">
        <v>5003</v>
      </c>
      <c r="C2112" s="14" t="s">
        <v>2250</v>
      </c>
      <c r="D2112" s="15">
        <v>25.09</v>
      </c>
      <c r="E2112" s="15">
        <v>5.32</v>
      </c>
      <c r="F2112" s="15">
        <v>30.41</v>
      </c>
    </row>
    <row r="2113" spans="1:6" ht="25.5">
      <c r="A2113" s="12" t="s">
        <v>5004</v>
      </c>
      <c r="B2113" s="13" t="s">
        <v>5005</v>
      </c>
      <c r="C2113" s="14" t="s">
        <v>2250</v>
      </c>
      <c r="D2113" s="15">
        <v>25.13</v>
      </c>
      <c r="E2113" s="15">
        <v>5.32</v>
      </c>
      <c r="F2113" s="15">
        <v>30.45</v>
      </c>
    </row>
    <row r="2114" spans="1:6" ht="25.5">
      <c r="A2114" s="12" t="s">
        <v>5006</v>
      </c>
      <c r="B2114" s="13" t="s">
        <v>1091</v>
      </c>
      <c r="C2114" s="14" t="s">
        <v>2250</v>
      </c>
      <c r="D2114" s="15">
        <v>17.510000000000002</v>
      </c>
      <c r="E2114" s="15">
        <v>7.09</v>
      </c>
      <c r="F2114" s="15">
        <v>24.6</v>
      </c>
    </row>
    <row r="2115" spans="1:6" ht="25.5">
      <c r="A2115" s="12" t="s">
        <v>5007</v>
      </c>
      <c r="B2115" s="13" t="s">
        <v>5068</v>
      </c>
      <c r="C2115" s="14" t="s">
        <v>2250</v>
      </c>
      <c r="D2115" s="15">
        <v>13.19</v>
      </c>
      <c r="E2115" s="15">
        <v>5.32</v>
      </c>
      <c r="F2115" s="15">
        <v>18.510000000000002</v>
      </c>
    </row>
    <row r="2116" spans="1:6" ht="25.5">
      <c r="A2116" s="12" t="s">
        <v>5069</v>
      </c>
      <c r="B2116" s="13" t="s">
        <v>4187</v>
      </c>
      <c r="C2116" s="14" t="s">
        <v>2250</v>
      </c>
      <c r="D2116" s="15">
        <v>18.739999999999998</v>
      </c>
      <c r="E2116" s="15">
        <v>5.32</v>
      </c>
      <c r="F2116" s="15">
        <v>24.06</v>
      </c>
    </row>
    <row r="2117" spans="1:6" ht="38.25">
      <c r="A2117" s="12" t="s">
        <v>4188</v>
      </c>
      <c r="B2117" s="13" t="s">
        <v>4189</v>
      </c>
      <c r="C2117" s="14" t="s">
        <v>2250</v>
      </c>
      <c r="D2117" s="15">
        <v>17.829999999999998</v>
      </c>
      <c r="E2117" s="15">
        <v>5.32</v>
      </c>
      <c r="F2117" s="15">
        <v>23.15</v>
      </c>
    </row>
    <row r="2118" spans="1:6" ht="25.5">
      <c r="A2118" s="12" t="s">
        <v>4190</v>
      </c>
      <c r="B2118" s="13" t="s">
        <v>4191</v>
      </c>
      <c r="C2118" s="14" t="s">
        <v>2250</v>
      </c>
      <c r="D2118" s="15">
        <v>0.13</v>
      </c>
      <c r="E2118" s="15">
        <v>7.09</v>
      </c>
      <c r="F2118" s="15">
        <v>7.22</v>
      </c>
    </row>
    <row r="2119" spans="1:6" ht="25.5">
      <c r="A2119" s="12" t="s">
        <v>4192</v>
      </c>
      <c r="B2119" s="13" t="s">
        <v>4193</v>
      </c>
      <c r="C2119" s="14" t="s">
        <v>2250</v>
      </c>
      <c r="D2119" s="15">
        <v>41.53</v>
      </c>
      <c r="E2119" s="15">
        <v>7.09</v>
      </c>
      <c r="F2119" s="15">
        <v>48.62</v>
      </c>
    </row>
    <row r="2120" spans="1:6" ht="38.25">
      <c r="A2120" s="12" t="s">
        <v>4194</v>
      </c>
      <c r="B2120" s="13" t="s">
        <v>4195</v>
      </c>
      <c r="C2120" s="14" t="s">
        <v>2261</v>
      </c>
      <c r="D2120" s="15">
        <v>11.81</v>
      </c>
      <c r="E2120" s="15">
        <v>13.3</v>
      </c>
      <c r="F2120" s="15">
        <v>25.11</v>
      </c>
    </row>
    <row r="2121" spans="1:6" ht="38.25">
      <c r="A2121" s="12" t="s">
        <v>4196</v>
      </c>
      <c r="B2121" s="13" t="s">
        <v>4197</v>
      </c>
      <c r="C2121" s="14" t="s">
        <v>5320</v>
      </c>
      <c r="D2121" s="15">
        <v>22.43</v>
      </c>
      <c r="E2121" s="15">
        <v>2.5099999999999998</v>
      </c>
      <c r="F2121" s="15">
        <v>24.94</v>
      </c>
    </row>
    <row r="2122" spans="1:6" ht="38.25">
      <c r="A2122" s="12" t="s">
        <v>4198</v>
      </c>
      <c r="B2122" s="13" t="s">
        <v>4199</v>
      </c>
      <c r="C2122" s="14" t="s">
        <v>5320</v>
      </c>
      <c r="D2122" s="15">
        <v>22.54</v>
      </c>
      <c r="E2122" s="15">
        <v>2.5099999999999998</v>
      </c>
      <c r="F2122" s="15">
        <v>25.05</v>
      </c>
    </row>
    <row r="2123" spans="1:6" ht="38.25">
      <c r="A2123" s="12" t="s">
        <v>4200</v>
      </c>
      <c r="B2123" s="13" t="s">
        <v>3828</v>
      </c>
      <c r="C2123" s="14" t="s">
        <v>2250</v>
      </c>
      <c r="D2123" s="15">
        <v>3.35</v>
      </c>
      <c r="E2123" s="15">
        <v>1.47</v>
      </c>
      <c r="F2123" s="15">
        <v>4.82</v>
      </c>
    </row>
    <row r="2124" spans="1:6" ht="25.5">
      <c r="A2124" s="12" t="s">
        <v>4201</v>
      </c>
      <c r="B2124" s="13" t="s">
        <v>4231</v>
      </c>
      <c r="C2124" s="14" t="s">
        <v>2250</v>
      </c>
      <c r="D2124" s="15">
        <v>23.11</v>
      </c>
      <c r="E2124" s="15">
        <v>4.4400000000000004</v>
      </c>
      <c r="F2124" s="15">
        <v>27.55</v>
      </c>
    </row>
    <row r="2125" spans="1:6" ht="25.5">
      <c r="A2125" s="12" t="s">
        <v>4232</v>
      </c>
      <c r="B2125" s="13" t="s">
        <v>1194</v>
      </c>
      <c r="C2125" s="14" t="s">
        <v>2250</v>
      </c>
      <c r="D2125" s="15">
        <v>27.64</v>
      </c>
      <c r="E2125" s="15">
        <v>4.4400000000000004</v>
      </c>
      <c r="F2125" s="15">
        <v>32.08</v>
      </c>
    </row>
    <row r="2126" spans="1:6" ht="25.5">
      <c r="A2126" s="12" t="s">
        <v>1195</v>
      </c>
      <c r="B2126" s="13" t="s">
        <v>1196</v>
      </c>
      <c r="C2126" s="14" t="s">
        <v>2250</v>
      </c>
      <c r="D2126" s="15">
        <v>3.86</v>
      </c>
      <c r="E2126" s="15">
        <v>4.4400000000000004</v>
      </c>
      <c r="F2126" s="15">
        <v>8.3000000000000007</v>
      </c>
    </row>
    <row r="2127" spans="1:6">
      <c r="A2127" s="12" t="s">
        <v>1197</v>
      </c>
      <c r="B2127" s="13" t="s">
        <v>1092</v>
      </c>
      <c r="C2127" s="14" t="s">
        <v>2250</v>
      </c>
      <c r="D2127" s="15">
        <v>14.3</v>
      </c>
      <c r="E2127" s="15">
        <v>4.4400000000000004</v>
      </c>
      <c r="F2127" s="15">
        <v>18.739999999999998</v>
      </c>
    </row>
    <row r="2128" spans="1:6">
      <c r="A2128" s="12" t="s">
        <v>1198</v>
      </c>
      <c r="B2128" s="13" t="s">
        <v>1093</v>
      </c>
      <c r="C2128" s="14" t="s">
        <v>2250</v>
      </c>
      <c r="D2128" s="15">
        <v>14.53</v>
      </c>
      <c r="E2128" s="15">
        <v>4.4400000000000004</v>
      </c>
      <c r="F2128" s="15">
        <v>18.97</v>
      </c>
    </row>
    <row r="2129" spans="1:6" ht="25.5">
      <c r="A2129" s="12" t="s">
        <v>1199</v>
      </c>
      <c r="B2129" s="13" t="s">
        <v>1094</v>
      </c>
      <c r="C2129" s="14" t="s">
        <v>2250</v>
      </c>
      <c r="D2129" s="15">
        <v>4.9000000000000004</v>
      </c>
      <c r="E2129" s="15">
        <v>4.4400000000000004</v>
      </c>
      <c r="F2129" s="15">
        <v>9.34</v>
      </c>
    </row>
    <row r="2130" spans="1:6" ht="25.5">
      <c r="A2130" s="12" t="s">
        <v>1200</v>
      </c>
      <c r="B2130" s="13" t="s">
        <v>1201</v>
      </c>
      <c r="C2130" s="14" t="s">
        <v>2250</v>
      </c>
      <c r="D2130" s="15">
        <v>3.19</v>
      </c>
      <c r="E2130" s="15">
        <v>4.4400000000000004</v>
      </c>
      <c r="F2130" s="15">
        <v>7.63</v>
      </c>
    </row>
    <row r="2131" spans="1:6" ht="25.5">
      <c r="A2131" s="12" t="s">
        <v>1202</v>
      </c>
      <c r="B2131" s="13" t="s">
        <v>1095</v>
      </c>
      <c r="C2131" s="14" t="s">
        <v>2250</v>
      </c>
      <c r="D2131" s="15">
        <v>1.87</v>
      </c>
      <c r="E2131" s="15">
        <v>4.4400000000000004</v>
      </c>
      <c r="F2131" s="15">
        <v>6.31</v>
      </c>
    </row>
    <row r="2132" spans="1:6" ht="25.5">
      <c r="A2132" s="12" t="s">
        <v>1203</v>
      </c>
      <c r="B2132" s="13" t="s">
        <v>1096</v>
      </c>
      <c r="C2132" s="14" t="s">
        <v>2250</v>
      </c>
      <c r="D2132" s="15">
        <v>5.84</v>
      </c>
      <c r="E2132" s="15">
        <v>4.4400000000000004</v>
      </c>
      <c r="F2132" s="15">
        <v>10.28</v>
      </c>
    </row>
    <row r="2133" spans="1:6" ht="25.5">
      <c r="A2133" s="12" t="s">
        <v>1204</v>
      </c>
      <c r="B2133" s="13" t="s">
        <v>1097</v>
      </c>
      <c r="C2133" s="14" t="s">
        <v>2250</v>
      </c>
      <c r="D2133" s="15">
        <v>2.78</v>
      </c>
      <c r="E2133" s="15">
        <v>4.4400000000000004</v>
      </c>
      <c r="F2133" s="15">
        <v>7.22</v>
      </c>
    </row>
    <row r="2134" spans="1:6" ht="25.5">
      <c r="A2134" s="12" t="s">
        <v>1205</v>
      </c>
      <c r="B2134" s="13" t="s">
        <v>1098</v>
      </c>
      <c r="C2134" s="14" t="s">
        <v>2250</v>
      </c>
      <c r="D2134" s="15">
        <v>2.0499999999999998</v>
      </c>
      <c r="E2134" s="15">
        <v>4.4400000000000004</v>
      </c>
      <c r="F2134" s="15">
        <v>6.49</v>
      </c>
    </row>
    <row r="2135" spans="1:6" ht="25.5">
      <c r="A2135" s="12" t="s">
        <v>4270</v>
      </c>
      <c r="B2135" s="13" t="s">
        <v>1099</v>
      </c>
      <c r="C2135" s="14" t="s">
        <v>2250</v>
      </c>
      <c r="D2135" s="15">
        <v>2.38</v>
      </c>
      <c r="E2135" s="15">
        <v>4.4400000000000004</v>
      </c>
      <c r="F2135" s="15">
        <v>6.82</v>
      </c>
    </row>
    <row r="2136" spans="1:6" ht="25.5">
      <c r="A2136" s="12" t="s">
        <v>4271</v>
      </c>
      <c r="B2136" s="13" t="s">
        <v>1100</v>
      </c>
      <c r="C2136" s="14" t="s">
        <v>2250</v>
      </c>
      <c r="D2136" s="15">
        <v>2.85</v>
      </c>
      <c r="E2136" s="15">
        <v>4.4400000000000004</v>
      </c>
      <c r="F2136" s="15">
        <v>7.29</v>
      </c>
    </row>
    <row r="2137" spans="1:6" ht="25.5">
      <c r="A2137" s="12" t="s">
        <v>4272</v>
      </c>
      <c r="B2137" s="13" t="s">
        <v>1733</v>
      </c>
      <c r="C2137" s="14" t="s">
        <v>2250</v>
      </c>
      <c r="D2137" s="15">
        <v>4.8099999999999996</v>
      </c>
      <c r="E2137" s="15">
        <v>4.4400000000000004</v>
      </c>
      <c r="F2137" s="15">
        <v>9.25</v>
      </c>
    </row>
    <row r="2138" spans="1:6" ht="25.5">
      <c r="A2138" s="12" t="s">
        <v>4273</v>
      </c>
      <c r="B2138" s="13" t="s">
        <v>559</v>
      </c>
      <c r="C2138" s="14" t="s">
        <v>2250</v>
      </c>
      <c r="D2138" s="15">
        <v>7.17</v>
      </c>
      <c r="E2138" s="15">
        <v>4.4400000000000004</v>
      </c>
      <c r="F2138" s="15">
        <v>11.61</v>
      </c>
    </row>
    <row r="2139" spans="1:6" ht="25.5">
      <c r="A2139" s="12" t="s">
        <v>4274</v>
      </c>
      <c r="B2139" s="13" t="s">
        <v>560</v>
      </c>
      <c r="C2139" s="14" t="s">
        <v>2250</v>
      </c>
      <c r="D2139" s="15">
        <v>2.98</v>
      </c>
      <c r="E2139" s="15">
        <v>4.4400000000000004</v>
      </c>
      <c r="F2139" s="15">
        <v>7.42</v>
      </c>
    </row>
    <row r="2140" spans="1:6" ht="25.5">
      <c r="A2140" s="12" t="s">
        <v>4275</v>
      </c>
      <c r="B2140" s="13" t="s">
        <v>561</v>
      </c>
      <c r="C2140" s="14" t="s">
        <v>2250</v>
      </c>
      <c r="D2140" s="15">
        <v>4.4400000000000004</v>
      </c>
      <c r="E2140" s="15">
        <v>4.4400000000000004</v>
      </c>
      <c r="F2140" s="15">
        <v>8.8800000000000008</v>
      </c>
    </row>
    <row r="2141" spans="1:6" ht="25.5">
      <c r="A2141" s="12" t="s">
        <v>4276</v>
      </c>
      <c r="B2141" s="13" t="s">
        <v>562</v>
      </c>
      <c r="C2141" s="14" t="s">
        <v>2250</v>
      </c>
      <c r="D2141" s="15">
        <v>5.73</v>
      </c>
      <c r="E2141" s="15">
        <v>4.4400000000000004</v>
      </c>
      <c r="F2141" s="15">
        <v>10.17</v>
      </c>
    </row>
    <row r="2142" spans="1:6" ht="25.5">
      <c r="A2142" s="12" t="s">
        <v>4277</v>
      </c>
      <c r="B2142" s="13" t="s">
        <v>563</v>
      </c>
      <c r="C2142" s="14" t="s">
        <v>2250</v>
      </c>
      <c r="D2142" s="15">
        <v>5.19</v>
      </c>
      <c r="E2142" s="15">
        <v>4.4400000000000004</v>
      </c>
      <c r="F2142" s="15">
        <v>9.6300000000000008</v>
      </c>
    </row>
    <row r="2143" spans="1:6" ht="25.5">
      <c r="A2143" s="12" t="s">
        <v>4278</v>
      </c>
      <c r="B2143" s="13" t="s">
        <v>564</v>
      </c>
      <c r="C2143" s="14" t="s">
        <v>2250</v>
      </c>
      <c r="D2143" s="15">
        <v>7.09</v>
      </c>
      <c r="E2143" s="15">
        <v>4.4400000000000004</v>
      </c>
      <c r="F2143" s="15">
        <v>11.53</v>
      </c>
    </row>
    <row r="2144" spans="1:6" ht="25.5">
      <c r="A2144" s="12" t="s">
        <v>4279</v>
      </c>
      <c r="B2144" s="13" t="s">
        <v>565</v>
      </c>
      <c r="C2144" s="14" t="s">
        <v>2250</v>
      </c>
      <c r="D2144" s="15">
        <v>4.29</v>
      </c>
      <c r="E2144" s="15">
        <v>4.4400000000000004</v>
      </c>
      <c r="F2144" s="15">
        <v>8.73</v>
      </c>
    </row>
    <row r="2145" spans="1:6">
      <c r="A2145" s="12" t="s">
        <v>4280</v>
      </c>
      <c r="B2145" s="13" t="s">
        <v>566</v>
      </c>
      <c r="C2145" s="14" t="s">
        <v>2250</v>
      </c>
      <c r="D2145" s="15">
        <v>3.68</v>
      </c>
      <c r="E2145" s="15">
        <v>4.4400000000000004</v>
      </c>
      <c r="F2145" s="15">
        <v>8.1199999999999992</v>
      </c>
    </row>
    <row r="2146" spans="1:6">
      <c r="A2146" s="12" t="s">
        <v>4281</v>
      </c>
      <c r="B2146" s="13" t="s">
        <v>567</v>
      </c>
      <c r="C2146" s="14" t="s">
        <v>2250</v>
      </c>
      <c r="D2146" s="15">
        <v>18</v>
      </c>
      <c r="E2146" s="15">
        <v>4.4400000000000004</v>
      </c>
      <c r="F2146" s="15">
        <v>22.44</v>
      </c>
    </row>
    <row r="2147" spans="1:6" ht="25.5">
      <c r="A2147" s="12" t="s">
        <v>4282</v>
      </c>
      <c r="B2147" s="13" t="s">
        <v>568</v>
      </c>
      <c r="C2147" s="14" t="s">
        <v>2250</v>
      </c>
      <c r="D2147" s="15">
        <v>55.07</v>
      </c>
      <c r="E2147" s="15">
        <v>5.32</v>
      </c>
      <c r="F2147" s="15">
        <v>60.39</v>
      </c>
    </row>
    <row r="2148" spans="1:6" ht="25.5">
      <c r="A2148" s="12" t="s">
        <v>4283</v>
      </c>
      <c r="B2148" s="13" t="s">
        <v>569</v>
      </c>
      <c r="C2148" s="14" t="s">
        <v>2250</v>
      </c>
      <c r="D2148" s="15">
        <v>54.62</v>
      </c>
      <c r="E2148" s="15">
        <v>5.32</v>
      </c>
      <c r="F2148" s="15">
        <v>59.94</v>
      </c>
    </row>
    <row r="2149" spans="1:6" ht="25.5">
      <c r="A2149" s="12" t="s">
        <v>4284</v>
      </c>
      <c r="B2149" s="13" t="s">
        <v>570</v>
      </c>
      <c r="C2149" s="14" t="s">
        <v>5320</v>
      </c>
      <c r="D2149" s="15">
        <v>20.100000000000001</v>
      </c>
      <c r="E2149" s="15">
        <v>5.32</v>
      </c>
      <c r="F2149" s="15">
        <v>25.42</v>
      </c>
    </row>
    <row r="2150" spans="1:6" ht="25.5">
      <c r="A2150" s="12" t="s">
        <v>4285</v>
      </c>
      <c r="B2150" s="13" t="s">
        <v>571</v>
      </c>
      <c r="C2150" s="14" t="s">
        <v>2250</v>
      </c>
      <c r="D2150" s="15">
        <v>7.25</v>
      </c>
      <c r="E2150" s="15">
        <v>4.4400000000000004</v>
      </c>
      <c r="F2150" s="15">
        <v>11.69</v>
      </c>
    </row>
    <row r="2151" spans="1:6" ht="25.5">
      <c r="A2151" s="12" t="s">
        <v>4286</v>
      </c>
      <c r="B2151" s="13" t="s">
        <v>572</v>
      </c>
      <c r="C2151" s="14" t="s">
        <v>2250</v>
      </c>
      <c r="D2151" s="15">
        <v>9.67</v>
      </c>
      <c r="E2151" s="15">
        <v>4.4400000000000004</v>
      </c>
      <c r="F2151" s="15">
        <v>14.11</v>
      </c>
    </row>
    <row r="2152" spans="1:6" ht="25.5">
      <c r="A2152" s="12" t="s">
        <v>4287</v>
      </c>
      <c r="B2152" s="13" t="s">
        <v>573</v>
      </c>
      <c r="C2152" s="14" t="s">
        <v>2250</v>
      </c>
      <c r="D2152" s="15">
        <v>41.46</v>
      </c>
      <c r="E2152" s="15">
        <v>4.4400000000000004</v>
      </c>
      <c r="F2152" s="15">
        <v>45.9</v>
      </c>
    </row>
    <row r="2153" spans="1:6" ht="25.5">
      <c r="A2153" s="12" t="s">
        <v>4288</v>
      </c>
      <c r="B2153" s="13" t="s">
        <v>4289</v>
      </c>
      <c r="C2153" s="14" t="s">
        <v>2250</v>
      </c>
      <c r="D2153" s="15">
        <v>5.77</v>
      </c>
      <c r="E2153" s="15">
        <v>4.4400000000000004</v>
      </c>
      <c r="F2153" s="15">
        <v>10.210000000000001</v>
      </c>
    </row>
    <row r="2154" spans="1:6" ht="25.5">
      <c r="A2154" s="12" t="s">
        <v>4290</v>
      </c>
      <c r="B2154" s="13" t="s">
        <v>2459</v>
      </c>
      <c r="C2154" s="14" t="s">
        <v>2250</v>
      </c>
      <c r="D2154" s="15">
        <v>84.92</v>
      </c>
      <c r="E2154" s="15">
        <v>4.4400000000000004</v>
      </c>
      <c r="F2154" s="15">
        <v>89.36</v>
      </c>
    </row>
    <row r="2155" spans="1:6" ht="25.5">
      <c r="A2155" s="12" t="s">
        <v>4291</v>
      </c>
      <c r="B2155" s="13" t="s">
        <v>2460</v>
      </c>
      <c r="C2155" s="14" t="s">
        <v>2250</v>
      </c>
      <c r="D2155" s="15">
        <v>22.66</v>
      </c>
      <c r="E2155" s="15">
        <v>4.4400000000000004</v>
      </c>
      <c r="F2155" s="15">
        <v>27.1</v>
      </c>
    </row>
    <row r="2156" spans="1:6" ht="25.5">
      <c r="A2156" s="12" t="s">
        <v>4292</v>
      </c>
      <c r="B2156" s="13" t="s">
        <v>2461</v>
      </c>
      <c r="C2156" s="14" t="s">
        <v>2250</v>
      </c>
      <c r="D2156" s="15">
        <v>45.19</v>
      </c>
      <c r="E2156" s="15">
        <v>4.4400000000000004</v>
      </c>
      <c r="F2156" s="15">
        <v>49.63</v>
      </c>
    </row>
    <row r="2157" spans="1:6">
      <c r="A2157" s="12" t="s">
        <v>4293</v>
      </c>
      <c r="B2157" s="13" t="s">
        <v>2462</v>
      </c>
      <c r="C2157" s="14" t="s">
        <v>2250</v>
      </c>
      <c r="D2157" s="15">
        <v>7.85</v>
      </c>
      <c r="E2157" s="15">
        <v>17.73</v>
      </c>
      <c r="F2157" s="15">
        <v>25.58</v>
      </c>
    </row>
    <row r="2158" spans="1:6">
      <c r="A2158" s="12" t="s">
        <v>4294</v>
      </c>
      <c r="B2158" s="13" t="s">
        <v>2463</v>
      </c>
      <c r="C2158" s="14" t="s">
        <v>2250</v>
      </c>
      <c r="D2158" s="15">
        <v>6.74</v>
      </c>
      <c r="E2158" s="15">
        <v>1.78</v>
      </c>
      <c r="F2158" s="15">
        <v>8.52</v>
      </c>
    </row>
    <row r="2159" spans="1:6" ht="25.5">
      <c r="A2159" s="12" t="s">
        <v>4295</v>
      </c>
      <c r="B2159" s="13" t="s">
        <v>2464</v>
      </c>
      <c r="C2159" s="14" t="s">
        <v>2250</v>
      </c>
      <c r="D2159" s="15">
        <v>10.75</v>
      </c>
      <c r="E2159" s="15">
        <v>1.78</v>
      </c>
      <c r="F2159" s="15">
        <v>12.53</v>
      </c>
    </row>
    <row r="2160" spans="1:6">
      <c r="A2160" s="12" t="s">
        <v>4296</v>
      </c>
      <c r="B2160" s="13" t="s">
        <v>2465</v>
      </c>
      <c r="C2160" s="14" t="s">
        <v>2250</v>
      </c>
      <c r="D2160" s="15">
        <v>1.37</v>
      </c>
      <c r="E2160" s="15">
        <v>1.78</v>
      </c>
      <c r="F2160" s="15">
        <v>3.15</v>
      </c>
    </row>
    <row r="2161" spans="1:6">
      <c r="A2161" s="12" t="s">
        <v>4297</v>
      </c>
      <c r="B2161" s="13" t="s">
        <v>2466</v>
      </c>
      <c r="C2161" s="14" t="s">
        <v>2250</v>
      </c>
      <c r="D2161" s="15">
        <v>0.81</v>
      </c>
      <c r="E2161" s="15">
        <v>1.78</v>
      </c>
      <c r="F2161" s="15">
        <v>2.59</v>
      </c>
    </row>
    <row r="2162" spans="1:6">
      <c r="A2162" s="12" t="s">
        <v>4298</v>
      </c>
      <c r="B2162" s="13" t="s">
        <v>2194</v>
      </c>
      <c r="C2162" s="14" t="s">
        <v>2250</v>
      </c>
      <c r="D2162" s="15">
        <v>6.05</v>
      </c>
      <c r="E2162" s="15">
        <v>4.4400000000000004</v>
      </c>
      <c r="F2162" s="15">
        <v>10.49</v>
      </c>
    </row>
    <row r="2163" spans="1:6">
      <c r="A2163" s="12" t="s">
        <v>4299</v>
      </c>
      <c r="B2163" s="13" t="s">
        <v>2467</v>
      </c>
      <c r="C2163" s="14" t="s">
        <v>2250</v>
      </c>
      <c r="D2163" s="15">
        <v>55.36</v>
      </c>
      <c r="E2163" s="15">
        <v>8.8699999999999992</v>
      </c>
      <c r="F2163" s="15">
        <v>64.23</v>
      </c>
    </row>
    <row r="2164" spans="1:6">
      <c r="A2164" s="12" t="s">
        <v>4300</v>
      </c>
      <c r="B2164" s="13" t="s">
        <v>2468</v>
      </c>
      <c r="C2164" s="14" t="s">
        <v>2250</v>
      </c>
      <c r="D2164" s="15">
        <v>28.59</v>
      </c>
      <c r="E2164" s="15">
        <v>8.8699999999999992</v>
      </c>
      <c r="F2164" s="15">
        <v>37.46</v>
      </c>
    </row>
    <row r="2165" spans="1:6">
      <c r="A2165" s="12" t="s">
        <v>4301</v>
      </c>
      <c r="B2165" s="13" t="s">
        <v>2469</v>
      </c>
      <c r="C2165" s="14" t="s">
        <v>2250</v>
      </c>
      <c r="D2165" s="15">
        <v>37.46</v>
      </c>
      <c r="E2165" s="15">
        <v>8.8699999999999992</v>
      </c>
      <c r="F2165" s="15">
        <v>46.33</v>
      </c>
    </row>
    <row r="2166" spans="1:6" ht="25.5">
      <c r="A2166" s="12" t="s">
        <v>4302</v>
      </c>
      <c r="B2166" s="13" t="s">
        <v>2470</v>
      </c>
      <c r="C2166" s="14" t="s">
        <v>2250</v>
      </c>
      <c r="D2166" s="15">
        <v>21.38</v>
      </c>
      <c r="E2166" s="15">
        <v>4.4400000000000004</v>
      </c>
      <c r="F2166" s="15">
        <v>25.82</v>
      </c>
    </row>
    <row r="2167" spans="1:6" ht="25.5">
      <c r="A2167" s="12" t="s">
        <v>4303</v>
      </c>
      <c r="B2167" s="13" t="s">
        <v>2471</v>
      </c>
      <c r="C2167" s="14" t="s">
        <v>2250</v>
      </c>
      <c r="D2167" s="15">
        <v>3.7</v>
      </c>
      <c r="E2167" s="15">
        <v>4.4400000000000004</v>
      </c>
      <c r="F2167" s="15">
        <v>8.14</v>
      </c>
    </row>
    <row r="2168" spans="1:6" ht="25.5">
      <c r="A2168" s="12" t="s">
        <v>4304</v>
      </c>
      <c r="B2168" s="13" t="s">
        <v>1872</v>
      </c>
      <c r="C2168" s="14" t="s">
        <v>5320</v>
      </c>
      <c r="D2168" s="15">
        <v>5.41</v>
      </c>
      <c r="E2168" s="15">
        <v>8.8699999999999992</v>
      </c>
      <c r="F2168" s="15">
        <v>14.28</v>
      </c>
    </row>
    <row r="2169" spans="1:6" ht="25.5">
      <c r="A2169" s="12" t="s">
        <v>1873</v>
      </c>
      <c r="B2169" s="13" t="s">
        <v>2472</v>
      </c>
      <c r="C2169" s="14" t="s">
        <v>2250</v>
      </c>
      <c r="D2169" s="15">
        <v>3.8</v>
      </c>
      <c r="E2169" s="15">
        <v>4.4400000000000004</v>
      </c>
      <c r="F2169" s="15">
        <v>8.24</v>
      </c>
    </row>
    <row r="2170" spans="1:6" ht="25.5">
      <c r="A2170" s="12" t="s">
        <v>1874</v>
      </c>
      <c r="B2170" s="13" t="s">
        <v>245</v>
      </c>
      <c r="C2170" s="14" t="s">
        <v>2250</v>
      </c>
      <c r="D2170" s="15">
        <v>3.69</v>
      </c>
      <c r="E2170" s="15">
        <v>4.4400000000000004</v>
      </c>
      <c r="F2170" s="15">
        <v>8.1300000000000008</v>
      </c>
    </row>
    <row r="2171" spans="1:6" ht="25.5">
      <c r="A2171" s="12" t="s">
        <v>1875</v>
      </c>
      <c r="B2171" s="13" t="s">
        <v>1876</v>
      </c>
      <c r="C2171" s="14" t="s">
        <v>2250</v>
      </c>
      <c r="D2171" s="15">
        <v>3.1</v>
      </c>
      <c r="E2171" s="15">
        <v>4.4400000000000004</v>
      </c>
      <c r="F2171" s="15">
        <v>7.54</v>
      </c>
    </row>
    <row r="2172" spans="1:6" ht="25.5">
      <c r="A2172" s="12" t="s">
        <v>1877</v>
      </c>
      <c r="B2172" s="13" t="s">
        <v>246</v>
      </c>
      <c r="C2172" s="14" t="s">
        <v>2250</v>
      </c>
      <c r="D2172" s="15">
        <v>19.22</v>
      </c>
      <c r="E2172" s="15">
        <v>0.89</v>
      </c>
      <c r="F2172" s="15">
        <v>20.11</v>
      </c>
    </row>
    <row r="2173" spans="1:6" ht="25.5">
      <c r="A2173" s="12" t="s">
        <v>1878</v>
      </c>
      <c r="B2173" s="13" t="s">
        <v>5183</v>
      </c>
      <c r="C2173" s="14" t="s">
        <v>2250</v>
      </c>
      <c r="D2173" s="15">
        <v>9.58</v>
      </c>
      <c r="E2173" s="15">
        <v>4.4400000000000004</v>
      </c>
      <c r="F2173" s="15">
        <v>14.02</v>
      </c>
    </row>
    <row r="2174" spans="1:6" ht="25.5">
      <c r="A2174" s="12" t="s">
        <v>5184</v>
      </c>
      <c r="B2174" s="13" t="s">
        <v>5185</v>
      </c>
      <c r="C2174" s="14" t="s">
        <v>2250</v>
      </c>
      <c r="D2174" s="15">
        <v>15.93</v>
      </c>
      <c r="E2174" s="15">
        <v>4.4400000000000004</v>
      </c>
      <c r="F2174" s="15">
        <v>20.37</v>
      </c>
    </row>
    <row r="2175" spans="1:6" ht="25.5">
      <c r="A2175" s="12" t="s">
        <v>5186</v>
      </c>
      <c r="B2175" s="13" t="s">
        <v>5187</v>
      </c>
      <c r="C2175" s="14" t="s">
        <v>2250</v>
      </c>
      <c r="D2175" s="15">
        <v>23.58</v>
      </c>
      <c r="E2175" s="15">
        <v>4.4400000000000004</v>
      </c>
      <c r="F2175" s="15">
        <v>28.02</v>
      </c>
    </row>
    <row r="2176" spans="1:6" ht="25.5">
      <c r="A2176" s="12" t="s">
        <v>5188</v>
      </c>
      <c r="B2176" s="13" t="s">
        <v>4119</v>
      </c>
      <c r="C2176" s="14" t="s">
        <v>5320</v>
      </c>
      <c r="D2176" s="15">
        <v>37.35</v>
      </c>
      <c r="E2176" s="15">
        <v>8.8699999999999992</v>
      </c>
      <c r="F2176" s="15">
        <v>46.22</v>
      </c>
    </row>
    <row r="2177" spans="1:6" ht="25.5">
      <c r="A2177" s="12" t="s">
        <v>4120</v>
      </c>
      <c r="B2177" s="13" t="s">
        <v>247</v>
      </c>
      <c r="C2177" s="14" t="s">
        <v>2250</v>
      </c>
      <c r="D2177" s="15">
        <v>301.52</v>
      </c>
      <c r="E2177" s="15">
        <v>17.73</v>
      </c>
      <c r="F2177" s="15">
        <v>319.25</v>
      </c>
    </row>
    <row r="2178" spans="1:6" ht="25.5">
      <c r="A2178" s="12" t="s">
        <v>4121</v>
      </c>
      <c r="B2178" s="13" t="s">
        <v>248</v>
      </c>
      <c r="C2178" s="14" t="s">
        <v>2250</v>
      </c>
      <c r="D2178" s="15">
        <v>177.52</v>
      </c>
      <c r="E2178" s="15">
        <v>17.73</v>
      </c>
      <c r="F2178" s="15">
        <v>195.25</v>
      </c>
    </row>
    <row r="2179" spans="1:6">
      <c r="A2179" s="12" t="s">
        <v>4122</v>
      </c>
      <c r="B2179" s="13" t="s">
        <v>249</v>
      </c>
      <c r="C2179" s="14" t="s">
        <v>2250</v>
      </c>
      <c r="D2179" s="15">
        <v>0.81</v>
      </c>
      <c r="E2179" s="15">
        <v>0.74</v>
      </c>
      <c r="F2179" s="15">
        <v>1.55</v>
      </c>
    </row>
    <row r="2180" spans="1:6" ht="25.5">
      <c r="A2180" s="12" t="s">
        <v>4123</v>
      </c>
      <c r="B2180" s="13" t="s">
        <v>1840</v>
      </c>
      <c r="C2180" s="14" t="s">
        <v>2250</v>
      </c>
      <c r="D2180" s="15">
        <v>0.96</v>
      </c>
      <c r="E2180" s="15">
        <v>0.74</v>
      </c>
      <c r="F2180" s="15">
        <v>1.7</v>
      </c>
    </row>
    <row r="2181" spans="1:6" ht="25.5">
      <c r="A2181" s="12" t="s">
        <v>4124</v>
      </c>
      <c r="B2181" s="13" t="s">
        <v>4125</v>
      </c>
      <c r="C2181" s="14" t="s">
        <v>2250</v>
      </c>
      <c r="D2181" s="15">
        <v>2.9</v>
      </c>
      <c r="E2181" s="15">
        <v>4.4400000000000004</v>
      </c>
      <c r="F2181" s="15">
        <v>7.34</v>
      </c>
    </row>
    <row r="2182" spans="1:6" ht="25.5">
      <c r="A2182" s="12" t="s">
        <v>4126</v>
      </c>
      <c r="B2182" s="13" t="s">
        <v>4127</v>
      </c>
      <c r="C2182" s="14" t="s">
        <v>2250</v>
      </c>
      <c r="D2182" s="15">
        <v>2.4</v>
      </c>
      <c r="E2182" s="15">
        <v>4.4400000000000004</v>
      </c>
      <c r="F2182" s="15">
        <v>6.84</v>
      </c>
    </row>
    <row r="2183" spans="1:6" ht="25.5">
      <c r="A2183" s="12" t="s">
        <v>4128</v>
      </c>
      <c r="B2183" s="13" t="s">
        <v>4129</v>
      </c>
      <c r="C2183" s="14" t="s">
        <v>2250</v>
      </c>
      <c r="D2183" s="15">
        <v>3801.1</v>
      </c>
      <c r="E2183" s="15">
        <v>59.1</v>
      </c>
      <c r="F2183" s="15">
        <v>3860.2</v>
      </c>
    </row>
    <row r="2184" spans="1:6" ht="25.5">
      <c r="A2184" s="12" t="s">
        <v>4130</v>
      </c>
      <c r="B2184" s="13" t="s">
        <v>4131</v>
      </c>
      <c r="C2184" s="14" t="s">
        <v>5320</v>
      </c>
      <c r="D2184" s="15">
        <v>3.41</v>
      </c>
      <c r="E2184" s="15">
        <v>8.8699999999999992</v>
      </c>
      <c r="F2184" s="15">
        <v>12.28</v>
      </c>
    </row>
    <row r="2185" spans="1:6" ht="25.5">
      <c r="A2185" s="12" t="s">
        <v>4132</v>
      </c>
      <c r="B2185" s="13" t="s">
        <v>4133</v>
      </c>
      <c r="C2185" s="14" t="s">
        <v>2250</v>
      </c>
      <c r="D2185" s="15">
        <v>6.31</v>
      </c>
      <c r="E2185" s="15">
        <v>1.78</v>
      </c>
      <c r="F2185" s="15">
        <v>8.09</v>
      </c>
    </row>
    <row r="2186" spans="1:6">
      <c r="A2186" s="12" t="s">
        <v>3830</v>
      </c>
      <c r="B2186" s="13" t="s">
        <v>3831</v>
      </c>
      <c r="C2186" s="14" t="s">
        <v>2261</v>
      </c>
      <c r="D2186" s="15">
        <v>178.53</v>
      </c>
      <c r="E2186" s="15">
        <v>4.4400000000000004</v>
      </c>
      <c r="F2186" s="15">
        <v>182.97</v>
      </c>
    </row>
    <row r="2187" spans="1:6">
      <c r="A2187" s="12" t="s">
        <v>3832</v>
      </c>
      <c r="B2187" s="13" t="s">
        <v>3833</v>
      </c>
      <c r="C2187" s="14" t="s">
        <v>2261</v>
      </c>
      <c r="D2187" s="15">
        <v>225.31</v>
      </c>
      <c r="E2187" s="15">
        <v>4.4400000000000004</v>
      </c>
      <c r="F2187" s="15">
        <v>229.75</v>
      </c>
    </row>
    <row r="2188" spans="1:6">
      <c r="A2188" s="12" t="s">
        <v>4954</v>
      </c>
      <c r="B2188" s="13" t="s">
        <v>1841</v>
      </c>
      <c r="C2188" s="14" t="s">
        <v>2250</v>
      </c>
      <c r="D2188" s="15">
        <v>8.91</v>
      </c>
      <c r="E2188" s="15">
        <v>8.8699999999999992</v>
      </c>
      <c r="F2188" s="15">
        <v>17.78</v>
      </c>
    </row>
    <row r="2189" spans="1:6">
      <c r="A2189" s="12" t="s">
        <v>4955</v>
      </c>
      <c r="B2189" s="13" t="s">
        <v>1842</v>
      </c>
      <c r="C2189" s="14" t="s">
        <v>2250</v>
      </c>
      <c r="D2189" s="15">
        <v>7.76</v>
      </c>
      <c r="E2189" s="15">
        <v>8.8699999999999992</v>
      </c>
      <c r="F2189" s="15">
        <v>16.63</v>
      </c>
    </row>
    <row r="2190" spans="1:6">
      <c r="A2190" s="12" t="s">
        <v>4956</v>
      </c>
      <c r="B2190" s="13" t="s">
        <v>1843</v>
      </c>
      <c r="C2190" s="14" t="s">
        <v>2250</v>
      </c>
      <c r="D2190" s="15">
        <v>8.56</v>
      </c>
      <c r="E2190" s="15">
        <v>8.8699999999999992</v>
      </c>
      <c r="F2190" s="15">
        <v>17.43</v>
      </c>
    </row>
    <row r="2191" spans="1:6">
      <c r="A2191" s="12" t="s">
        <v>4957</v>
      </c>
      <c r="B2191" s="13" t="s">
        <v>1844</v>
      </c>
      <c r="C2191" s="14" t="s">
        <v>2250</v>
      </c>
      <c r="D2191" s="15">
        <v>7.68</v>
      </c>
      <c r="E2191" s="15">
        <v>8.8699999999999992</v>
      </c>
      <c r="F2191" s="15">
        <v>16.55</v>
      </c>
    </row>
    <row r="2192" spans="1:6">
      <c r="A2192" s="12" t="s">
        <v>4958</v>
      </c>
      <c r="B2192" s="13" t="s">
        <v>1845</v>
      </c>
      <c r="C2192" s="14" t="s">
        <v>2250</v>
      </c>
      <c r="D2192" s="15">
        <v>9.98</v>
      </c>
      <c r="E2192" s="15">
        <v>8.8699999999999992</v>
      </c>
      <c r="F2192" s="15">
        <v>18.850000000000001</v>
      </c>
    </row>
    <row r="2193" spans="1:6">
      <c r="A2193" s="12" t="s">
        <v>4959</v>
      </c>
      <c r="B2193" s="13" t="s">
        <v>1846</v>
      </c>
      <c r="C2193" s="14" t="s">
        <v>2250</v>
      </c>
      <c r="D2193" s="15">
        <v>5.21</v>
      </c>
      <c r="E2193" s="15">
        <v>8.8699999999999992</v>
      </c>
      <c r="F2193" s="15">
        <v>14.08</v>
      </c>
    </row>
    <row r="2194" spans="1:6" ht="25.5">
      <c r="A2194" s="12" t="s">
        <v>4960</v>
      </c>
      <c r="B2194" s="13" t="s">
        <v>4961</v>
      </c>
      <c r="C2194" s="14" t="s">
        <v>2250</v>
      </c>
      <c r="D2194" s="15">
        <v>626.85</v>
      </c>
      <c r="E2194" s="15">
        <v>25.66</v>
      </c>
      <c r="F2194" s="15">
        <v>652.51</v>
      </c>
    </row>
    <row r="2195" spans="1:6" ht="25.5">
      <c r="A2195" s="12" t="s">
        <v>4962</v>
      </c>
      <c r="B2195" s="13" t="s">
        <v>5038</v>
      </c>
      <c r="C2195" s="14" t="s">
        <v>2250</v>
      </c>
      <c r="D2195" s="15">
        <v>731.46</v>
      </c>
      <c r="E2195" s="15">
        <v>25.66</v>
      </c>
      <c r="F2195" s="15">
        <v>757.12</v>
      </c>
    </row>
    <row r="2196" spans="1:6">
      <c r="A2196" s="12" t="s">
        <v>5039</v>
      </c>
      <c r="B2196" s="13" t="s">
        <v>1847</v>
      </c>
      <c r="C2196" s="14" t="s">
        <v>2250</v>
      </c>
      <c r="D2196" s="15">
        <v>7.53</v>
      </c>
      <c r="E2196" s="15">
        <v>9.16</v>
      </c>
      <c r="F2196" s="15">
        <v>16.690000000000001</v>
      </c>
    </row>
    <row r="2197" spans="1:6" ht="25.5">
      <c r="A2197" s="12" t="s">
        <v>5040</v>
      </c>
      <c r="B2197" s="13" t="s">
        <v>1848</v>
      </c>
      <c r="C2197" s="14" t="s">
        <v>2261</v>
      </c>
      <c r="D2197" s="15">
        <v>294.51</v>
      </c>
      <c r="E2197" s="15">
        <v>17.39</v>
      </c>
      <c r="F2197" s="15">
        <v>311.89999999999998</v>
      </c>
    </row>
    <row r="2198" spans="1:6" ht="25.5">
      <c r="A2198" s="12" t="s">
        <v>5041</v>
      </c>
      <c r="B2198" s="13" t="s">
        <v>604</v>
      </c>
      <c r="C2198" s="14" t="s">
        <v>2250</v>
      </c>
      <c r="D2198" s="15">
        <v>223.14</v>
      </c>
      <c r="E2198" s="15">
        <v>14.35</v>
      </c>
      <c r="F2198" s="15">
        <v>237.49</v>
      </c>
    </row>
    <row r="2199" spans="1:6" ht="25.5">
      <c r="A2199" s="12" t="s">
        <v>5042</v>
      </c>
      <c r="B2199" s="13" t="s">
        <v>5043</v>
      </c>
      <c r="C2199" s="14" t="s">
        <v>2250</v>
      </c>
      <c r="D2199" s="15">
        <v>19339.79</v>
      </c>
      <c r="E2199" s="15">
        <v>120.37</v>
      </c>
      <c r="F2199" s="15">
        <v>19460.16</v>
      </c>
    </row>
    <row r="2200" spans="1:6" ht="25.5">
      <c r="A2200" s="12" t="s">
        <v>5044</v>
      </c>
      <c r="B2200" s="13" t="s">
        <v>5045</v>
      </c>
      <c r="C2200" s="14" t="s">
        <v>2250</v>
      </c>
      <c r="D2200" s="15">
        <v>14751.79</v>
      </c>
      <c r="E2200" s="15">
        <v>120.37</v>
      </c>
      <c r="F2200" s="15">
        <v>14872.16</v>
      </c>
    </row>
    <row r="2201" spans="1:6" ht="25.5">
      <c r="A2201" s="12" t="s">
        <v>5046</v>
      </c>
      <c r="B2201" s="13" t="s">
        <v>605</v>
      </c>
      <c r="C2201" s="14" t="s">
        <v>2250</v>
      </c>
      <c r="D2201" s="15">
        <v>7171.38</v>
      </c>
      <c r="E2201" s="15">
        <v>73.239999999999995</v>
      </c>
      <c r="F2201" s="15">
        <v>7244.62</v>
      </c>
    </row>
    <row r="2202" spans="1:6" ht="38.25">
      <c r="A2202" s="12" t="s">
        <v>5047</v>
      </c>
      <c r="B2202" s="13" t="s">
        <v>5048</v>
      </c>
      <c r="C2202" s="14" t="s">
        <v>2261</v>
      </c>
      <c r="D2202" s="15">
        <v>11597.5</v>
      </c>
      <c r="E2202" s="15">
        <v>0</v>
      </c>
      <c r="F2202" s="15">
        <v>11597.5</v>
      </c>
    </row>
    <row r="2203" spans="1:6" ht="25.5">
      <c r="A2203" s="12" t="s">
        <v>5049</v>
      </c>
      <c r="B2203" s="13" t="s">
        <v>5050</v>
      </c>
      <c r="C2203" s="14" t="s">
        <v>2250</v>
      </c>
      <c r="D2203" s="15">
        <v>38082.79</v>
      </c>
      <c r="E2203" s="15">
        <v>120.37</v>
      </c>
      <c r="F2203" s="15">
        <v>38203.160000000003</v>
      </c>
    </row>
    <row r="2204" spans="1:6" ht="25.5">
      <c r="A2204" s="12" t="s">
        <v>5051</v>
      </c>
      <c r="B2204" s="13" t="s">
        <v>606</v>
      </c>
      <c r="C2204" s="14" t="s">
        <v>2250</v>
      </c>
      <c r="D2204" s="15">
        <v>9800</v>
      </c>
      <c r="E2204" s="15">
        <v>82.4</v>
      </c>
      <c r="F2204" s="15">
        <v>9882.4</v>
      </c>
    </row>
    <row r="2205" spans="1:6" ht="25.5">
      <c r="A2205" s="12" t="s">
        <v>5052</v>
      </c>
      <c r="B2205" s="13" t="s">
        <v>5053</v>
      </c>
      <c r="C2205" s="14" t="s">
        <v>2250</v>
      </c>
      <c r="D2205" s="15">
        <v>16205</v>
      </c>
      <c r="E2205" s="15">
        <v>120.37</v>
      </c>
      <c r="F2205" s="15">
        <v>16325.37</v>
      </c>
    </row>
    <row r="2206" spans="1:6">
      <c r="A2206" s="12" t="s">
        <v>5054</v>
      </c>
      <c r="B2206" s="13" t="s">
        <v>607</v>
      </c>
      <c r="C2206" s="14" t="s">
        <v>2250</v>
      </c>
      <c r="D2206" s="15">
        <v>141.51</v>
      </c>
      <c r="E2206" s="15">
        <v>14.35</v>
      </c>
      <c r="F2206" s="15">
        <v>155.86000000000001</v>
      </c>
    </row>
    <row r="2207" spans="1:6">
      <c r="A2207" s="12" t="s">
        <v>5055</v>
      </c>
      <c r="B2207" s="13" t="s">
        <v>608</v>
      </c>
      <c r="C2207" s="14" t="s">
        <v>2250</v>
      </c>
      <c r="D2207" s="15">
        <v>98.29</v>
      </c>
      <c r="E2207" s="15">
        <v>51.05</v>
      </c>
      <c r="F2207" s="15">
        <v>149.34</v>
      </c>
    </row>
    <row r="2208" spans="1:6">
      <c r="A2208" s="12" t="s">
        <v>5056</v>
      </c>
      <c r="B2208" s="13" t="s">
        <v>5057</v>
      </c>
      <c r="C2208" s="14" t="s">
        <v>2261</v>
      </c>
      <c r="D2208" s="15">
        <v>150</v>
      </c>
      <c r="E2208" s="15">
        <v>17.73</v>
      </c>
      <c r="F2208" s="15">
        <v>167.73</v>
      </c>
    </row>
    <row r="2209" spans="1:6" ht="25.5">
      <c r="A2209" s="12" t="s">
        <v>5058</v>
      </c>
      <c r="B2209" s="13" t="s">
        <v>609</v>
      </c>
      <c r="C2209" s="14" t="s">
        <v>2250</v>
      </c>
      <c r="D2209" s="15">
        <v>12.26</v>
      </c>
      <c r="E2209" s="15">
        <v>8.8699999999999992</v>
      </c>
      <c r="F2209" s="15">
        <v>21.13</v>
      </c>
    </row>
    <row r="2210" spans="1:6" ht="25.5">
      <c r="A2210" s="12" t="s">
        <v>5059</v>
      </c>
      <c r="B2210" s="13" t="s">
        <v>5060</v>
      </c>
      <c r="C2210" s="14" t="s">
        <v>2261</v>
      </c>
      <c r="D2210" s="15">
        <v>2026.17</v>
      </c>
      <c r="E2210" s="15">
        <v>0</v>
      </c>
      <c r="F2210" s="15">
        <v>2026.17</v>
      </c>
    </row>
    <row r="2211" spans="1:6" ht="25.5">
      <c r="A2211" s="12" t="s">
        <v>5061</v>
      </c>
      <c r="B2211" s="13" t="s">
        <v>5062</v>
      </c>
      <c r="C2211" s="14" t="s">
        <v>2261</v>
      </c>
      <c r="D2211" s="15">
        <v>2831.17</v>
      </c>
      <c r="E2211" s="15">
        <v>0</v>
      </c>
      <c r="F2211" s="15">
        <v>2831.17</v>
      </c>
    </row>
    <row r="2212" spans="1:6" ht="25.5">
      <c r="A2212" s="12" t="s">
        <v>5063</v>
      </c>
      <c r="B2212" s="13" t="s">
        <v>5064</v>
      </c>
      <c r="C2212" s="14" t="s">
        <v>2261</v>
      </c>
      <c r="D2212" s="15">
        <v>4257</v>
      </c>
      <c r="E2212" s="15">
        <v>0</v>
      </c>
      <c r="F2212" s="15">
        <v>4257</v>
      </c>
    </row>
    <row r="2213" spans="1:6" ht="38.25">
      <c r="A2213" s="12" t="s">
        <v>5065</v>
      </c>
      <c r="B2213" s="13" t="s">
        <v>6080</v>
      </c>
      <c r="C2213" s="14" t="s">
        <v>2250</v>
      </c>
      <c r="D2213" s="15">
        <v>586.97</v>
      </c>
      <c r="E2213" s="15">
        <v>101.48</v>
      </c>
      <c r="F2213" s="15">
        <v>688.45</v>
      </c>
    </row>
    <row r="2214" spans="1:6" ht="38.25">
      <c r="A2214" s="12" t="s">
        <v>2445</v>
      </c>
      <c r="B2214" s="13" t="s">
        <v>2446</v>
      </c>
      <c r="C2214" s="14" t="s">
        <v>2250</v>
      </c>
      <c r="D2214" s="15">
        <v>1058.44</v>
      </c>
      <c r="E2214" s="15">
        <v>101.48</v>
      </c>
      <c r="F2214" s="15">
        <v>1159.92</v>
      </c>
    </row>
    <row r="2215" spans="1:6" ht="38.25">
      <c r="A2215" s="12" t="s">
        <v>2447</v>
      </c>
      <c r="B2215" s="13" t="s">
        <v>3451</v>
      </c>
      <c r="C2215" s="14" t="s">
        <v>2250</v>
      </c>
      <c r="D2215" s="15">
        <v>2733.75</v>
      </c>
      <c r="E2215" s="15">
        <v>101.48</v>
      </c>
      <c r="F2215" s="15">
        <v>2835.23</v>
      </c>
    </row>
    <row r="2216" spans="1:6" ht="38.25">
      <c r="A2216" s="12" t="s">
        <v>3452</v>
      </c>
      <c r="B2216" s="13" t="s">
        <v>3453</v>
      </c>
      <c r="C2216" s="14" t="s">
        <v>2250</v>
      </c>
      <c r="D2216" s="15">
        <v>1662.85</v>
      </c>
      <c r="E2216" s="15">
        <v>101.48</v>
      </c>
      <c r="F2216" s="15">
        <v>1764.33</v>
      </c>
    </row>
    <row r="2217" spans="1:6" ht="38.25">
      <c r="A2217" s="12" t="s">
        <v>3454</v>
      </c>
      <c r="B2217" s="13" t="s">
        <v>3455</v>
      </c>
      <c r="C2217" s="14" t="s">
        <v>2250</v>
      </c>
      <c r="D2217" s="15">
        <v>4865.16</v>
      </c>
      <c r="E2217" s="15">
        <v>101.48</v>
      </c>
      <c r="F2217" s="15">
        <v>4966.6400000000003</v>
      </c>
    </row>
    <row r="2218" spans="1:6" ht="38.25">
      <c r="A2218" s="12" t="s">
        <v>3456</v>
      </c>
      <c r="B2218" s="13" t="s">
        <v>3457</v>
      </c>
      <c r="C2218" s="14" t="s">
        <v>2250</v>
      </c>
      <c r="D2218" s="15">
        <v>1474.81</v>
      </c>
      <c r="E2218" s="15">
        <v>101.48</v>
      </c>
      <c r="F2218" s="15">
        <v>1576.29</v>
      </c>
    </row>
    <row r="2219" spans="1:6" ht="38.25">
      <c r="A2219" s="12" t="s">
        <v>3458</v>
      </c>
      <c r="B2219" s="13" t="s">
        <v>3459</v>
      </c>
      <c r="C2219" s="14" t="s">
        <v>2250</v>
      </c>
      <c r="D2219" s="15">
        <v>595.44000000000005</v>
      </c>
      <c r="E2219" s="15">
        <v>101.48</v>
      </c>
      <c r="F2219" s="15">
        <v>696.92</v>
      </c>
    </row>
    <row r="2220" spans="1:6" ht="38.25">
      <c r="A2220" s="12" t="s">
        <v>3460</v>
      </c>
      <c r="B2220" s="13" t="s">
        <v>3461</v>
      </c>
      <c r="C2220" s="14" t="s">
        <v>2250</v>
      </c>
      <c r="D2220" s="15">
        <v>1437.96</v>
      </c>
      <c r="E2220" s="15">
        <v>154.69999999999999</v>
      </c>
      <c r="F2220" s="15">
        <v>1592.66</v>
      </c>
    </row>
    <row r="2221" spans="1:6" ht="38.25">
      <c r="A2221" s="12" t="s">
        <v>3462</v>
      </c>
      <c r="B2221" s="13" t="s">
        <v>4177</v>
      </c>
      <c r="C2221" s="14" t="s">
        <v>2250</v>
      </c>
      <c r="D2221" s="15">
        <v>1454.78</v>
      </c>
      <c r="E2221" s="15">
        <v>154.69999999999999</v>
      </c>
      <c r="F2221" s="15">
        <v>1609.48</v>
      </c>
    </row>
    <row r="2222" spans="1:6" ht="38.25">
      <c r="A2222" s="12" t="s">
        <v>4178</v>
      </c>
      <c r="B2222" s="13" t="s">
        <v>4179</v>
      </c>
      <c r="C2222" s="14" t="s">
        <v>2250</v>
      </c>
      <c r="D2222" s="15">
        <v>16925.89</v>
      </c>
      <c r="E2222" s="15">
        <v>202.96</v>
      </c>
      <c r="F2222" s="15">
        <v>17128.849999999999</v>
      </c>
    </row>
    <row r="2223" spans="1:6" ht="38.25">
      <c r="A2223" s="12" t="s">
        <v>4180</v>
      </c>
      <c r="B2223" s="13" t="s">
        <v>4181</v>
      </c>
      <c r="C2223" s="14" t="s">
        <v>2250</v>
      </c>
      <c r="D2223" s="15">
        <v>815.12</v>
      </c>
      <c r="E2223" s="15">
        <v>101.48</v>
      </c>
      <c r="F2223" s="15">
        <v>916.6</v>
      </c>
    </row>
    <row r="2224" spans="1:6" ht="38.25">
      <c r="A2224" s="12" t="s">
        <v>4182</v>
      </c>
      <c r="B2224" s="13" t="s">
        <v>4183</v>
      </c>
      <c r="C2224" s="14" t="s">
        <v>2250</v>
      </c>
      <c r="D2224" s="15">
        <v>2980.38</v>
      </c>
      <c r="E2224" s="15">
        <v>101.48</v>
      </c>
      <c r="F2224" s="15">
        <v>3081.86</v>
      </c>
    </row>
    <row r="2225" spans="1:6" ht="38.25">
      <c r="A2225" s="12" t="s">
        <v>4184</v>
      </c>
      <c r="B2225" s="13" t="s">
        <v>6081</v>
      </c>
      <c r="C2225" s="14" t="s">
        <v>2250</v>
      </c>
      <c r="D2225" s="15">
        <v>1576.42</v>
      </c>
      <c r="E2225" s="15">
        <v>101.48</v>
      </c>
      <c r="F2225" s="15">
        <v>1677.9</v>
      </c>
    </row>
    <row r="2226" spans="1:6" ht="38.25">
      <c r="A2226" s="12" t="s">
        <v>6082</v>
      </c>
      <c r="B2226" s="13" t="s">
        <v>6083</v>
      </c>
      <c r="C2226" s="14" t="s">
        <v>2250</v>
      </c>
      <c r="D2226" s="15">
        <v>564.55999999999995</v>
      </c>
      <c r="E2226" s="15">
        <v>101.48</v>
      </c>
      <c r="F2226" s="15">
        <v>666.04</v>
      </c>
    </row>
    <row r="2227" spans="1:6" ht="38.25">
      <c r="A2227" s="12" t="s">
        <v>6084</v>
      </c>
      <c r="B2227" s="13" t="s">
        <v>6085</v>
      </c>
      <c r="C2227" s="14" t="s">
        <v>2250</v>
      </c>
      <c r="D2227" s="15">
        <v>5464.43</v>
      </c>
      <c r="E2227" s="15">
        <v>101.48</v>
      </c>
      <c r="F2227" s="15">
        <v>5565.91</v>
      </c>
    </row>
    <row r="2228" spans="1:6" ht="38.25">
      <c r="A2228" s="12" t="s">
        <v>6086</v>
      </c>
      <c r="B2228" s="13" t="s">
        <v>6087</v>
      </c>
      <c r="C2228" s="14" t="s">
        <v>2250</v>
      </c>
      <c r="D2228" s="15">
        <v>2153.39</v>
      </c>
      <c r="E2228" s="15">
        <v>101.48</v>
      </c>
      <c r="F2228" s="15">
        <v>2254.87</v>
      </c>
    </row>
    <row r="2229" spans="1:6" ht="38.25">
      <c r="A2229" s="12" t="s">
        <v>6088</v>
      </c>
      <c r="B2229" s="13" t="s">
        <v>6089</v>
      </c>
      <c r="C2229" s="14" t="s">
        <v>2250</v>
      </c>
      <c r="D2229" s="15">
        <v>1653.7</v>
      </c>
      <c r="E2229" s="15">
        <v>101.48</v>
      </c>
      <c r="F2229" s="15">
        <v>1755.18</v>
      </c>
    </row>
    <row r="2230" spans="1:6" ht="38.25">
      <c r="A2230" s="12" t="s">
        <v>6090</v>
      </c>
      <c r="B2230" s="13" t="s">
        <v>6091</v>
      </c>
      <c r="C2230" s="14" t="s">
        <v>2250</v>
      </c>
      <c r="D2230" s="15">
        <v>3444.67</v>
      </c>
      <c r="E2230" s="15">
        <v>215.08</v>
      </c>
      <c r="F2230" s="15">
        <v>3659.75</v>
      </c>
    </row>
    <row r="2231" spans="1:6" ht="38.25">
      <c r="A2231" s="12" t="s">
        <v>6092</v>
      </c>
      <c r="B2231" s="13" t="s">
        <v>6093</v>
      </c>
      <c r="C2231" s="14" t="s">
        <v>2250</v>
      </c>
      <c r="D2231" s="15">
        <v>4043.15</v>
      </c>
      <c r="E2231" s="15">
        <v>215.08</v>
      </c>
      <c r="F2231" s="15">
        <v>4258.2299999999996</v>
      </c>
    </row>
    <row r="2232" spans="1:6" ht="38.25">
      <c r="A2232" s="12" t="s">
        <v>6094</v>
      </c>
      <c r="B2232" s="13" t="s">
        <v>6095</v>
      </c>
      <c r="C2232" s="14" t="s">
        <v>2250</v>
      </c>
      <c r="D2232" s="15">
        <v>5370.82</v>
      </c>
      <c r="E2232" s="15">
        <v>215.08</v>
      </c>
      <c r="F2232" s="15">
        <v>5585.9</v>
      </c>
    </row>
    <row r="2233" spans="1:6" ht="38.25">
      <c r="A2233" s="12" t="s">
        <v>6096</v>
      </c>
      <c r="B2233" s="13" t="s">
        <v>2448</v>
      </c>
      <c r="C2233" s="14" t="s">
        <v>2250</v>
      </c>
      <c r="D2233" s="15">
        <v>6676.47</v>
      </c>
      <c r="E2233" s="15">
        <v>215.08</v>
      </c>
      <c r="F2233" s="15">
        <v>6891.55</v>
      </c>
    </row>
    <row r="2234" spans="1:6" ht="38.25">
      <c r="A2234" s="12" t="s">
        <v>2449</v>
      </c>
      <c r="B2234" s="13" t="s">
        <v>4218</v>
      </c>
      <c r="C2234" s="14" t="s">
        <v>2250</v>
      </c>
      <c r="D2234" s="15">
        <v>3310.98</v>
      </c>
      <c r="E2234" s="15">
        <v>215.08</v>
      </c>
      <c r="F2234" s="15">
        <v>3526.06</v>
      </c>
    </row>
    <row r="2235" spans="1:6" ht="38.25">
      <c r="A2235" s="12" t="s">
        <v>4219</v>
      </c>
      <c r="B2235" s="13" t="s">
        <v>4220</v>
      </c>
      <c r="C2235" s="14" t="s">
        <v>2250</v>
      </c>
      <c r="D2235" s="15">
        <v>4042.09</v>
      </c>
      <c r="E2235" s="15">
        <v>215.08</v>
      </c>
      <c r="F2235" s="15">
        <v>4257.17</v>
      </c>
    </row>
    <row r="2236" spans="1:6" ht="38.25">
      <c r="A2236" s="12" t="s">
        <v>4221</v>
      </c>
      <c r="B2236" s="13" t="s">
        <v>5070</v>
      </c>
      <c r="C2236" s="14" t="s">
        <v>2250</v>
      </c>
      <c r="D2236" s="15">
        <v>5054.2</v>
      </c>
      <c r="E2236" s="15">
        <v>215.08</v>
      </c>
      <c r="F2236" s="15">
        <v>5269.28</v>
      </c>
    </row>
    <row r="2237" spans="1:6" ht="38.25">
      <c r="A2237" s="12" t="s">
        <v>5071</v>
      </c>
      <c r="B2237" s="13" t="s">
        <v>5072</v>
      </c>
      <c r="C2237" s="14" t="s">
        <v>2250</v>
      </c>
      <c r="D2237" s="15">
        <v>5591.75</v>
      </c>
      <c r="E2237" s="15">
        <v>215.08</v>
      </c>
      <c r="F2237" s="15">
        <v>5806.83</v>
      </c>
    </row>
    <row r="2238" spans="1:6" ht="38.25">
      <c r="A2238" s="12" t="s">
        <v>5073</v>
      </c>
      <c r="B2238" s="13" t="s">
        <v>5074</v>
      </c>
      <c r="C2238" s="14" t="s">
        <v>2250</v>
      </c>
      <c r="D2238" s="15">
        <v>5272.8</v>
      </c>
      <c r="E2238" s="15">
        <v>215.08</v>
      </c>
      <c r="F2238" s="15">
        <v>5487.88</v>
      </c>
    </row>
    <row r="2239" spans="1:6" ht="38.25">
      <c r="A2239" s="12" t="s">
        <v>5075</v>
      </c>
      <c r="B2239" s="13" t="s">
        <v>5076</v>
      </c>
      <c r="C2239" s="14" t="s">
        <v>2250</v>
      </c>
      <c r="D2239" s="15">
        <v>7566.07</v>
      </c>
      <c r="E2239" s="15">
        <v>215.08</v>
      </c>
      <c r="F2239" s="15">
        <v>7781.15</v>
      </c>
    </row>
    <row r="2240" spans="1:6" ht="38.25">
      <c r="A2240" s="12" t="s">
        <v>5077</v>
      </c>
      <c r="B2240" s="13" t="s">
        <v>5078</v>
      </c>
      <c r="C2240" s="14" t="s">
        <v>2250</v>
      </c>
      <c r="D2240" s="15">
        <v>4046.75</v>
      </c>
      <c r="E2240" s="15">
        <v>215.08</v>
      </c>
      <c r="F2240" s="15">
        <v>4261.83</v>
      </c>
    </row>
    <row r="2241" spans="1:6" ht="38.25">
      <c r="A2241" s="12" t="s">
        <v>5079</v>
      </c>
      <c r="B2241" s="13" t="s">
        <v>5080</v>
      </c>
      <c r="C2241" s="14" t="s">
        <v>2250</v>
      </c>
      <c r="D2241" s="15">
        <v>3937.37</v>
      </c>
      <c r="E2241" s="15">
        <v>215.08</v>
      </c>
      <c r="F2241" s="15">
        <v>4152.45</v>
      </c>
    </row>
    <row r="2242" spans="1:6" ht="38.25">
      <c r="A2242" s="12" t="s">
        <v>5081</v>
      </c>
      <c r="B2242" s="13" t="s">
        <v>5082</v>
      </c>
      <c r="C2242" s="14" t="s">
        <v>2250</v>
      </c>
      <c r="D2242" s="15">
        <v>4214.7</v>
      </c>
      <c r="E2242" s="15">
        <v>215.08</v>
      </c>
      <c r="F2242" s="15">
        <v>4429.78</v>
      </c>
    </row>
    <row r="2243" spans="1:6" ht="38.25">
      <c r="A2243" s="12" t="s">
        <v>5083</v>
      </c>
      <c r="B2243" s="13" t="s">
        <v>5084</v>
      </c>
      <c r="C2243" s="14" t="s">
        <v>2250</v>
      </c>
      <c r="D2243" s="15">
        <v>5926.53</v>
      </c>
      <c r="E2243" s="15">
        <v>215.08</v>
      </c>
      <c r="F2243" s="15">
        <v>6141.61</v>
      </c>
    </row>
    <row r="2244" spans="1:6" ht="38.25">
      <c r="A2244" s="12" t="s">
        <v>5085</v>
      </c>
      <c r="B2244" s="13" t="s">
        <v>5086</v>
      </c>
      <c r="C2244" s="14" t="s">
        <v>2250</v>
      </c>
      <c r="D2244" s="15">
        <v>7682.4</v>
      </c>
      <c r="E2244" s="15">
        <v>215.08</v>
      </c>
      <c r="F2244" s="15">
        <v>7897.48</v>
      </c>
    </row>
    <row r="2245" spans="1:6" ht="38.25">
      <c r="A2245" s="12" t="s">
        <v>5087</v>
      </c>
      <c r="B2245" s="13" t="s">
        <v>5088</v>
      </c>
      <c r="C2245" s="14" t="s">
        <v>2250</v>
      </c>
      <c r="D2245" s="15">
        <v>8008.99</v>
      </c>
      <c r="E2245" s="15">
        <v>215.08</v>
      </c>
      <c r="F2245" s="15">
        <v>8224.07</v>
      </c>
    </row>
    <row r="2246" spans="1:6" ht="38.25">
      <c r="A2246" s="12" t="s">
        <v>5089</v>
      </c>
      <c r="B2246" s="13" t="s">
        <v>5090</v>
      </c>
      <c r="C2246" s="14" t="s">
        <v>2250</v>
      </c>
      <c r="D2246" s="15">
        <v>32584.27</v>
      </c>
      <c r="E2246" s="15">
        <v>215.08</v>
      </c>
      <c r="F2246" s="15">
        <v>32799.35</v>
      </c>
    </row>
    <row r="2247" spans="1:6" ht="38.25">
      <c r="A2247" s="12" t="s">
        <v>5091</v>
      </c>
      <c r="B2247" s="13" t="s">
        <v>5092</v>
      </c>
      <c r="C2247" s="14" t="s">
        <v>2250</v>
      </c>
      <c r="D2247" s="15">
        <v>11950.43</v>
      </c>
      <c r="E2247" s="15">
        <v>215.08</v>
      </c>
      <c r="F2247" s="15">
        <v>12165.51</v>
      </c>
    </row>
    <row r="2248" spans="1:6" ht="38.25">
      <c r="A2248" s="12" t="s">
        <v>5093</v>
      </c>
      <c r="B2248" s="13" t="s">
        <v>5094</v>
      </c>
      <c r="C2248" s="14" t="s">
        <v>2250</v>
      </c>
      <c r="D2248" s="15">
        <v>10507.83</v>
      </c>
      <c r="E2248" s="15">
        <v>215.08</v>
      </c>
      <c r="F2248" s="15">
        <v>10722.91</v>
      </c>
    </row>
    <row r="2249" spans="1:6" ht="38.25">
      <c r="A2249" s="12" t="s">
        <v>5095</v>
      </c>
      <c r="B2249" s="13" t="s">
        <v>5096</v>
      </c>
      <c r="C2249" s="14" t="s">
        <v>2250</v>
      </c>
      <c r="D2249" s="15">
        <v>10119.01</v>
      </c>
      <c r="E2249" s="15">
        <v>215.08</v>
      </c>
      <c r="F2249" s="15">
        <v>10334.09</v>
      </c>
    </row>
    <row r="2250" spans="1:6" ht="38.25">
      <c r="A2250" s="12" t="s">
        <v>5097</v>
      </c>
      <c r="B2250" s="13" t="s">
        <v>2037</v>
      </c>
      <c r="C2250" s="14" t="s">
        <v>2250</v>
      </c>
      <c r="D2250" s="15">
        <v>14742</v>
      </c>
      <c r="E2250" s="15">
        <v>215.08</v>
      </c>
      <c r="F2250" s="15">
        <v>14957.08</v>
      </c>
    </row>
    <row r="2251" spans="1:6" ht="51">
      <c r="A2251" s="12" t="s">
        <v>2038</v>
      </c>
      <c r="B2251" s="13" t="s">
        <v>3594</v>
      </c>
      <c r="C2251" s="14" t="s">
        <v>2250</v>
      </c>
      <c r="D2251" s="15">
        <v>2147.44</v>
      </c>
      <c r="E2251" s="15">
        <v>144.16</v>
      </c>
      <c r="F2251" s="15">
        <v>2291.6</v>
      </c>
    </row>
    <row r="2252" spans="1:6" ht="51">
      <c r="A2252" s="12" t="s">
        <v>3595</v>
      </c>
      <c r="B2252" s="13" t="s">
        <v>3596</v>
      </c>
      <c r="C2252" s="14" t="s">
        <v>2250</v>
      </c>
      <c r="D2252" s="15">
        <v>2349</v>
      </c>
      <c r="E2252" s="15">
        <v>144.16</v>
      </c>
      <c r="F2252" s="15">
        <v>2493.16</v>
      </c>
    </row>
    <row r="2253" spans="1:6" ht="38.25">
      <c r="A2253" s="12" t="s">
        <v>3597</v>
      </c>
      <c r="B2253" s="13" t="s">
        <v>3598</v>
      </c>
      <c r="C2253" s="14" t="s">
        <v>2250</v>
      </c>
      <c r="D2253" s="15">
        <v>21157</v>
      </c>
      <c r="E2253" s="15">
        <v>215.08</v>
      </c>
      <c r="F2253" s="15">
        <v>21372.080000000002</v>
      </c>
    </row>
    <row r="2254" spans="1:6" ht="38.25">
      <c r="A2254" s="12" t="s">
        <v>3599</v>
      </c>
      <c r="B2254" s="13" t="s">
        <v>3600</v>
      </c>
      <c r="C2254" s="14" t="s">
        <v>2250</v>
      </c>
      <c r="D2254" s="15">
        <v>894.86</v>
      </c>
      <c r="E2254" s="15">
        <v>144.16</v>
      </c>
      <c r="F2254" s="15">
        <v>1039.02</v>
      </c>
    </row>
    <row r="2255" spans="1:6" ht="38.25">
      <c r="A2255" s="12" t="s">
        <v>3601</v>
      </c>
      <c r="B2255" s="13" t="s">
        <v>3602</v>
      </c>
      <c r="C2255" s="14" t="s">
        <v>2250</v>
      </c>
      <c r="D2255" s="15">
        <v>1068.06</v>
      </c>
      <c r="E2255" s="15">
        <v>144.16</v>
      </c>
      <c r="F2255" s="15">
        <v>1212.22</v>
      </c>
    </row>
    <row r="2256" spans="1:6" ht="38.25">
      <c r="A2256" s="12" t="s">
        <v>3603</v>
      </c>
      <c r="B2256" s="13" t="s">
        <v>3604</v>
      </c>
      <c r="C2256" s="14" t="s">
        <v>2250</v>
      </c>
      <c r="D2256" s="15">
        <v>2903.89</v>
      </c>
      <c r="E2256" s="15">
        <v>144.16</v>
      </c>
      <c r="F2256" s="15">
        <v>3048.05</v>
      </c>
    </row>
    <row r="2257" spans="1:6" ht="38.25">
      <c r="A2257" s="12" t="s">
        <v>3605</v>
      </c>
      <c r="B2257" s="13" t="s">
        <v>3606</v>
      </c>
      <c r="C2257" s="14" t="s">
        <v>2250</v>
      </c>
      <c r="D2257" s="15">
        <v>2306</v>
      </c>
      <c r="E2257" s="15">
        <v>144.16</v>
      </c>
      <c r="F2257" s="15">
        <v>2450.16</v>
      </c>
    </row>
    <row r="2258" spans="1:6" ht="38.25">
      <c r="A2258" s="12" t="s">
        <v>3607</v>
      </c>
      <c r="B2258" s="13" t="s">
        <v>3608</v>
      </c>
      <c r="C2258" s="14" t="s">
        <v>2250</v>
      </c>
      <c r="D2258" s="15">
        <v>11970</v>
      </c>
      <c r="E2258" s="15">
        <v>144.16</v>
      </c>
      <c r="F2258" s="15">
        <v>12114.16</v>
      </c>
    </row>
    <row r="2259" spans="1:6" ht="38.25">
      <c r="A2259" s="12" t="s">
        <v>3609</v>
      </c>
      <c r="B2259" s="13" t="s">
        <v>5717</v>
      </c>
      <c r="C2259" s="14" t="s">
        <v>2250</v>
      </c>
      <c r="D2259" s="15">
        <v>18310</v>
      </c>
      <c r="E2259" s="15">
        <v>144.16</v>
      </c>
      <c r="F2259" s="15">
        <v>18454.16</v>
      </c>
    </row>
    <row r="2260" spans="1:6" ht="51">
      <c r="A2260" s="12" t="s">
        <v>5718</v>
      </c>
      <c r="B2260" s="13" t="s">
        <v>5719</v>
      </c>
      <c r="C2260" s="14" t="s">
        <v>2250</v>
      </c>
      <c r="D2260" s="15">
        <v>4394</v>
      </c>
      <c r="E2260" s="15">
        <v>144.16</v>
      </c>
      <c r="F2260" s="15">
        <v>4538.16</v>
      </c>
    </row>
    <row r="2261" spans="1:6" ht="38.25">
      <c r="A2261" s="12" t="s">
        <v>5720</v>
      </c>
      <c r="B2261" s="13" t="s">
        <v>5721</v>
      </c>
      <c r="C2261" s="14" t="s">
        <v>2250</v>
      </c>
      <c r="D2261" s="15">
        <v>1230</v>
      </c>
      <c r="E2261" s="15">
        <v>101.48</v>
      </c>
      <c r="F2261" s="15">
        <v>1331.48</v>
      </c>
    </row>
    <row r="2262" spans="1:6" ht="38.25">
      <c r="A2262" s="12" t="s">
        <v>5722</v>
      </c>
      <c r="B2262" s="13" t="s">
        <v>5723</v>
      </c>
      <c r="C2262" s="14" t="s">
        <v>2250</v>
      </c>
      <c r="D2262" s="15">
        <v>885.5</v>
      </c>
      <c r="E2262" s="15">
        <v>101.48</v>
      </c>
      <c r="F2262" s="15">
        <v>986.98</v>
      </c>
    </row>
    <row r="2263" spans="1:6" ht="38.25">
      <c r="A2263" s="12" t="s">
        <v>5724</v>
      </c>
      <c r="B2263" s="13" t="s">
        <v>5725</v>
      </c>
      <c r="C2263" s="14" t="s">
        <v>2250</v>
      </c>
      <c r="D2263" s="15">
        <v>885.5</v>
      </c>
      <c r="E2263" s="15">
        <v>101.48</v>
      </c>
      <c r="F2263" s="15">
        <v>986.98</v>
      </c>
    </row>
    <row r="2264" spans="1:6" ht="38.25">
      <c r="A2264" s="12" t="s">
        <v>5726</v>
      </c>
      <c r="B2264" s="13" t="s">
        <v>5727</v>
      </c>
      <c r="C2264" s="14" t="s">
        <v>2250</v>
      </c>
      <c r="D2264" s="15">
        <v>1194</v>
      </c>
      <c r="E2264" s="15">
        <v>101.48</v>
      </c>
      <c r="F2264" s="15">
        <v>1295.48</v>
      </c>
    </row>
    <row r="2265" spans="1:6" ht="38.25">
      <c r="A2265" s="12" t="s">
        <v>3612</v>
      </c>
      <c r="B2265" s="13" t="s">
        <v>5190</v>
      </c>
      <c r="C2265" s="14" t="s">
        <v>2250</v>
      </c>
      <c r="D2265" s="15">
        <v>1194</v>
      </c>
      <c r="E2265" s="15">
        <v>101.48</v>
      </c>
      <c r="F2265" s="15">
        <v>1295.48</v>
      </c>
    </row>
    <row r="2266" spans="1:6" ht="38.25">
      <c r="A2266" s="12" t="s">
        <v>5191</v>
      </c>
      <c r="B2266" s="13" t="s">
        <v>5192</v>
      </c>
      <c r="C2266" s="14" t="s">
        <v>2250</v>
      </c>
      <c r="D2266" s="15">
        <v>1563</v>
      </c>
      <c r="E2266" s="15">
        <v>101.48</v>
      </c>
      <c r="F2266" s="15">
        <v>1664.48</v>
      </c>
    </row>
    <row r="2267" spans="1:6">
      <c r="A2267" s="12" t="s">
        <v>5193</v>
      </c>
      <c r="B2267" s="13" t="s">
        <v>5194</v>
      </c>
      <c r="C2267" s="14" t="s">
        <v>2250</v>
      </c>
      <c r="D2267" s="15">
        <v>165.51</v>
      </c>
      <c r="E2267" s="15">
        <v>21.99</v>
      </c>
      <c r="F2267" s="15">
        <v>187.5</v>
      </c>
    </row>
    <row r="2268" spans="1:6">
      <c r="A2268" s="12" t="s">
        <v>5195</v>
      </c>
      <c r="B2268" s="13" t="s">
        <v>5196</v>
      </c>
      <c r="C2268" s="14" t="s">
        <v>2250</v>
      </c>
      <c r="D2268" s="15">
        <v>109.51</v>
      </c>
      <c r="E2268" s="15">
        <v>21.99</v>
      </c>
      <c r="F2268" s="15">
        <v>131.5</v>
      </c>
    </row>
    <row r="2269" spans="1:6" ht="25.5">
      <c r="A2269" s="12" t="s">
        <v>5197</v>
      </c>
      <c r="B2269" s="13" t="s">
        <v>5198</v>
      </c>
      <c r="C2269" s="14" t="s">
        <v>2250</v>
      </c>
      <c r="D2269" s="15">
        <v>132.57</v>
      </c>
      <c r="E2269" s="15">
        <v>21.99</v>
      </c>
      <c r="F2269" s="15">
        <v>154.56</v>
      </c>
    </row>
    <row r="2270" spans="1:6" ht="25.5">
      <c r="A2270" s="12" t="s">
        <v>5199</v>
      </c>
      <c r="B2270" s="13" t="s">
        <v>5200</v>
      </c>
      <c r="C2270" s="14" t="s">
        <v>2250</v>
      </c>
      <c r="D2270" s="15">
        <v>260.95</v>
      </c>
      <c r="E2270" s="15">
        <v>21.99</v>
      </c>
      <c r="F2270" s="15">
        <v>282.94</v>
      </c>
    </row>
    <row r="2271" spans="1:6">
      <c r="A2271" s="12" t="s">
        <v>5201</v>
      </c>
      <c r="B2271" s="13" t="s">
        <v>610</v>
      </c>
      <c r="C2271" s="14" t="s">
        <v>2250</v>
      </c>
      <c r="D2271" s="15">
        <v>123.52</v>
      </c>
      <c r="E2271" s="15">
        <v>25.66</v>
      </c>
      <c r="F2271" s="15">
        <v>149.18</v>
      </c>
    </row>
    <row r="2272" spans="1:6">
      <c r="A2272" s="12" t="s">
        <v>5202</v>
      </c>
      <c r="B2272" s="13" t="s">
        <v>611</v>
      </c>
      <c r="C2272" s="14" t="s">
        <v>2250</v>
      </c>
      <c r="D2272" s="15">
        <v>166.93</v>
      </c>
      <c r="E2272" s="15">
        <v>25.66</v>
      </c>
      <c r="F2272" s="15">
        <v>192.59</v>
      </c>
    </row>
    <row r="2273" spans="1:6">
      <c r="A2273" s="12" t="s">
        <v>5203</v>
      </c>
      <c r="B2273" s="13" t="s">
        <v>612</v>
      </c>
      <c r="C2273" s="14" t="s">
        <v>5320</v>
      </c>
      <c r="D2273" s="15">
        <v>480.27</v>
      </c>
      <c r="E2273" s="15">
        <v>25.66</v>
      </c>
      <c r="F2273" s="15">
        <v>505.93</v>
      </c>
    </row>
    <row r="2274" spans="1:6" ht="25.5">
      <c r="A2274" s="12" t="s">
        <v>5204</v>
      </c>
      <c r="B2274" s="13" t="s">
        <v>613</v>
      </c>
      <c r="C2274" s="14" t="s">
        <v>2250</v>
      </c>
      <c r="D2274" s="15">
        <v>293.11</v>
      </c>
      <c r="E2274" s="15">
        <v>25.66</v>
      </c>
      <c r="F2274" s="15">
        <v>318.77</v>
      </c>
    </row>
    <row r="2275" spans="1:6">
      <c r="A2275" s="12" t="s">
        <v>5205</v>
      </c>
      <c r="B2275" s="13" t="s">
        <v>5206</v>
      </c>
      <c r="C2275" s="14" t="s">
        <v>2250</v>
      </c>
      <c r="D2275" s="15">
        <v>15.4</v>
      </c>
      <c r="E2275" s="15">
        <v>9.16</v>
      </c>
      <c r="F2275" s="15">
        <v>24.56</v>
      </c>
    </row>
    <row r="2276" spans="1:6">
      <c r="A2276" s="12" t="s">
        <v>5207</v>
      </c>
      <c r="B2276" s="13" t="s">
        <v>614</v>
      </c>
      <c r="C2276" s="14" t="s">
        <v>2250</v>
      </c>
      <c r="D2276" s="15">
        <v>178.14</v>
      </c>
      <c r="E2276" s="15">
        <v>25.66</v>
      </c>
      <c r="F2276" s="15">
        <v>203.8</v>
      </c>
    </row>
    <row r="2277" spans="1:6">
      <c r="A2277" s="12" t="s">
        <v>5208</v>
      </c>
      <c r="B2277" s="13" t="s">
        <v>615</v>
      </c>
      <c r="C2277" s="14" t="s">
        <v>5320</v>
      </c>
      <c r="D2277" s="15">
        <v>408.96</v>
      </c>
      <c r="E2277" s="15">
        <v>25.66</v>
      </c>
      <c r="F2277" s="15">
        <v>434.62</v>
      </c>
    </row>
    <row r="2278" spans="1:6">
      <c r="A2278" s="12" t="s">
        <v>5209</v>
      </c>
      <c r="B2278" s="13" t="s">
        <v>5210</v>
      </c>
      <c r="C2278" s="14" t="s">
        <v>2250</v>
      </c>
      <c r="D2278" s="15">
        <v>229.28</v>
      </c>
      <c r="E2278" s="15">
        <v>25.66</v>
      </c>
      <c r="F2278" s="15">
        <v>254.94</v>
      </c>
    </row>
    <row r="2279" spans="1:6">
      <c r="A2279" s="12" t="s">
        <v>5211</v>
      </c>
      <c r="B2279" s="13" t="s">
        <v>616</v>
      </c>
      <c r="C2279" s="14" t="s">
        <v>2250</v>
      </c>
      <c r="D2279" s="15">
        <v>241.56</v>
      </c>
      <c r="E2279" s="15">
        <v>54.93</v>
      </c>
      <c r="F2279" s="15">
        <v>296.49</v>
      </c>
    </row>
    <row r="2280" spans="1:6">
      <c r="A2280" s="12" t="s">
        <v>5212</v>
      </c>
      <c r="B2280" s="13" t="s">
        <v>617</v>
      </c>
      <c r="C2280" s="14" t="s">
        <v>2250</v>
      </c>
      <c r="D2280" s="15">
        <v>297.33</v>
      </c>
      <c r="E2280" s="15">
        <v>54.93</v>
      </c>
      <c r="F2280" s="15">
        <v>352.26</v>
      </c>
    </row>
    <row r="2281" spans="1:6">
      <c r="A2281" s="12" t="s">
        <v>5213</v>
      </c>
      <c r="B2281" s="13" t="s">
        <v>618</v>
      </c>
      <c r="C2281" s="14" t="s">
        <v>2250</v>
      </c>
      <c r="D2281" s="15">
        <v>460.94</v>
      </c>
      <c r="E2281" s="15">
        <v>54.93</v>
      </c>
      <c r="F2281" s="15">
        <v>515.87</v>
      </c>
    </row>
    <row r="2282" spans="1:6" ht="25.5">
      <c r="A2282" s="12" t="s">
        <v>5214</v>
      </c>
      <c r="B2282" s="13" t="s">
        <v>619</v>
      </c>
      <c r="C2282" s="14" t="s">
        <v>2250</v>
      </c>
      <c r="D2282" s="15">
        <v>56.74</v>
      </c>
      <c r="E2282" s="15">
        <v>18.309999999999999</v>
      </c>
      <c r="F2282" s="15">
        <v>75.05</v>
      </c>
    </row>
    <row r="2283" spans="1:6" ht="25.5">
      <c r="A2283" s="12" t="s">
        <v>5215</v>
      </c>
      <c r="B2283" s="13" t="s">
        <v>5216</v>
      </c>
      <c r="C2283" s="14" t="s">
        <v>2250</v>
      </c>
      <c r="D2283" s="15">
        <v>78.37</v>
      </c>
      <c r="E2283" s="15">
        <v>18.309999999999999</v>
      </c>
      <c r="F2283" s="15">
        <v>96.68</v>
      </c>
    </row>
    <row r="2284" spans="1:6" ht="25.5">
      <c r="A2284" s="12" t="s">
        <v>5217</v>
      </c>
      <c r="B2284" s="13" t="s">
        <v>5218</v>
      </c>
      <c r="C2284" s="14" t="s">
        <v>143</v>
      </c>
      <c r="D2284" s="15">
        <v>139.88</v>
      </c>
      <c r="E2284" s="15">
        <v>33.32</v>
      </c>
      <c r="F2284" s="15">
        <v>173.2</v>
      </c>
    </row>
    <row r="2285" spans="1:6" ht="25.5">
      <c r="A2285" s="12" t="s">
        <v>5219</v>
      </c>
      <c r="B2285" s="13" t="s">
        <v>5220</v>
      </c>
      <c r="C2285" s="14" t="s">
        <v>2250</v>
      </c>
      <c r="D2285" s="15">
        <v>53.96</v>
      </c>
      <c r="E2285" s="15">
        <v>9.16</v>
      </c>
      <c r="F2285" s="15">
        <v>63.12</v>
      </c>
    </row>
    <row r="2286" spans="1:6" ht="25.5">
      <c r="A2286" s="12" t="s">
        <v>5221</v>
      </c>
      <c r="B2286" s="13" t="s">
        <v>5222</v>
      </c>
      <c r="C2286" s="14" t="s">
        <v>2261</v>
      </c>
      <c r="D2286" s="15">
        <v>211.11</v>
      </c>
      <c r="E2286" s="15">
        <v>21.99</v>
      </c>
      <c r="F2286" s="15">
        <v>233.1</v>
      </c>
    </row>
    <row r="2287" spans="1:6">
      <c r="A2287" s="12" t="s">
        <v>5223</v>
      </c>
      <c r="B2287" s="13" t="s">
        <v>620</v>
      </c>
      <c r="C2287" s="14" t="s">
        <v>143</v>
      </c>
      <c r="D2287" s="15">
        <v>486.3</v>
      </c>
      <c r="E2287" s="15">
        <v>33.32</v>
      </c>
      <c r="F2287" s="15">
        <v>519.62</v>
      </c>
    </row>
    <row r="2288" spans="1:6" ht="25.5">
      <c r="A2288" s="12" t="s">
        <v>5224</v>
      </c>
      <c r="B2288" s="13" t="s">
        <v>621</v>
      </c>
      <c r="C2288" s="14" t="s">
        <v>143</v>
      </c>
      <c r="D2288" s="15">
        <v>166.3</v>
      </c>
      <c r="E2288" s="15">
        <v>33.32</v>
      </c>
      <c r="F2288" s="15">
        <v>199.62</v>
      </c>
    </row>
    <row r="2289" spans="1:6" ht="25.5">
      <c r="A2289" s="12" t="s">
        <v>5225</v>
      </c>
      <c r="B2289" s="13" t="s">
        <v>622</v>
      </c>
      <c r="C2289" s="14" t="s">
        <v>143</v>
      </c>
      <c r="D2289" s="15">
        <v>490.2</v>
      </c>
      <c r="E2289" s="15">
        <v>33.32</v>
      </c>
      <c r="F2289" s="15">
        <v>523.52</v>
      </c>
    </row>
    <row r="2290" spans="1:6" ht="38.25">
      <c r="A2290" s="12" t="s">
        <v>5226</v>
      </c>
      <c r="B2290" s="13" t="s">
        <v>5230</v>
      </c>
      <c r="C2290" s="14" t="s">
        <v>5320</v>
      </c>
      <c r="D2290" s="15">
        <v>291.74</v>
      </c>
      <c r="E2290" s="15">
        <v>12.61</v>
      </c>
      <c r="F2290" s="15">
        <v>304.35000000000002</v>
      </c>
    </row>
    <row r="2291" spans="1:6" ht="38.25">
      <c r="A2291" s="12" t="s">
        <v>5231</v>
      </c>
      <c r="B2291" s="13" t="s">
        <v>5232</v>
      </c>
      <c r="C2291" s="14" t="s">
        <v>5320</v>
      </c>
      <c r="D2291" s="15">
        <v>335.94</v>
      </c>
      <c r="E2291" s="15">
        <v>12.61</v>
      </c>
      <c r="F2291" s="15">
        <v>348.55</v>
      </c>
    </row>
    <row r="2292" spans="1:6" ht="38.25">
      <c r="A2292" s="12" t="s">
        <v>5233</v>
      </c>
      <c r="B2292" s="13" t="s">
        <v>5234</v>
      </c>
      <c r="C2292" s="14" t="s">
        <v>143</v>
      </c>
      <c r="D2292" s="15">
        <v>453.7</v>
      </c>
      <c r="E2292" s="15">
        <v>16.440000000000001</v>
      </c>
      <c r="F2292" s="15">
        <v>470.14</v>
      </c>
    </row>
    <row r="2293" spans="1:6" ht="25.5">
      <c r="A2293" s="12" t="s">
        <v>5235</v>
      </c>
      <c r="B2293" s="13" t="s">
        <v>5236</v>
      </c>
      <c r="C2293" s="14" t="s">
        <v>2250</v>
      </c>
      <c r="D2293" s="15">
        <v>199</v>
      </c>
      <c r="E2293" s="15">
        <v>2.3199999999999998</v>
      </c>
      <c r="F2293" s="15">
        <v>201.32</v>
      </c>
    </row>
    <row r="2294" spans="1:6">
      <c r="A2294" s="12" t="s">
        <v>5237</v>
      </c>
      <c r="B2294" s="13" t="s">
        <v>623</v>
      </c>
      <c r="C2294" s="14" t="s">
        <v>2250</v>
      </c>
      <c r="D2294" s="15">
        <v>11.27</v>
      </c>
      <c r="E2294" s="15">
        <v>5.44</v>
      </c>
      <c r="F2294" s="15">
        <v>16.71</v>
      </c>
    </row>
    <row r="2295" spans="1:6" ht="25.5">
      <c r="A2295" s="12" t="s">
        <v>5238</v>
      </c>
      <c r="B2295" s="13" t="s">
        <v>5239</v>
      </c>
      <c r="C2295" s="14" t="s">
        <v>2250</v>
      </c>
      <c r="D2295" s="15">
        <v>21.88</v>
      </c>
      <c r="E2295" s="15">
        <v>2.3199999999999998</v>
      </c>
      <c r="F2295" s="15">
        <v>24.2</v>
      </c>
    </row>
    <row r="2296" spans="1:6">
      <c r="A2296" s="12" t="s">
        <v>5240</v>
      </c>
      <c r="B2296" s="13" t="s">
        <v>624</v>
      </c>
      <c r="C2296" s="14" t="s">
        <v>2250</v>
      </c>
      <c r="D2296" s="15">
        <v>13.62</v>
      </c>
      <c r="E2296" s="15">
        <v>5.44</v>
      </c>
      <c r="F2296" s="15">
        <v>19.059999999999999</v>
      </c>
    </row>
    <row r="2297" spans="1:6" ht="25.5">
      <c r="A2297" s="12" t="s">
        <v>5241</v>
      </c>
      <c r="B2297" s="13" t="s">
        <v>625</v>
      </c>
      <c r="C2297" s="14" t="s">
        <v>2250</v>
      </c>
      <c r="D2297" s="15">
        <v>37.5</v>
      </c>
      <c r="E2297" s="15">
        <v>2.3199999999999998</v>
      </c>
      <c r="F2297" s="15">
        <v>39.82</v>
      </c>
    </row>
    <row r="2298" spans="1:6" ht="25.5">
      <c r="A2298" s="12" t="s">
        <v>5242</v>
      </c>
      <c r="B2298" s="13" t="s">
        <v>626</v>
      </c>
      <c r="C2298" s="14" t="s">
        <v>2250</v>
      </c>
      <c r="D2298" s="15">
        <v>5.4</v>
      </c>
      <c r="E2298" s="15">
        <v>2.3199999999999998</v>
      </c>
      <c r="F2298" s="15">
        <v>7.72</v>
      </c>
    </row>
    <row r="2299" spans="1:6">
      <c r="A2299" s="12" t="s">
        <v>5243</v>
      </c>
      <c r="B2299" s="13" t="s">
        <v>627</v>
      </c>
      <c r="C2299" s="14" t="s">
        <v>2250</v>
      </c>
      <c r="D2299" s="15">
        <v>13.81</v>
      </c>
      <c r="E2299" s="15">
        <v>5.44</v>
      </c>
      <c r="F2299" s="15">
        <v>19.25</v>
      </c>
    </row>
    <row r="2300" spans="1:6">
      <c r="A2300" s="12" t="s">
        <v>5244</v>
      </c>
      <c r="B2300" s="13" t="s">
        <v>628</v>
      </c>
      <c r="C2300" s="14" t="s">
        <v>2250</v>
      </c>
      <c r="D2300" s="15">
        <v>24.18</v>
      </c>
      <c r="E2300" s="15">
        <v>2.3199999999999998</v>
      </c>
      <c r="F2300" s="15">
        <v>26.5</v>
      </c>
    </row>
    <row r="2301" spans="1:6">
      <c r="A2301" s="12" t="s">
        <v>5245</v>
      </c>
      <c r="B2301" s="13" t="s">
        <v>629</v>
      </c>
      <c r="C2301" s="14" t="s">
        <v>2250</v>
      </c>
      <c r="D2301" s="15">
        <v>4.74</v>
      </c>
      <c r="E2301" s="15">
        <v>5.44</v>
      </c>
      <c r="F2301" s="15">
        <v>10.18</v>
      </c>
    </row>
    <row r="2302" spans="1:6">
      <c r="A2302" s="12" t="s">
        <v>5246</v>
      </c>
      <c r="B2302" s="13" t="s">
        <v>630</v>
      </c>
      <c r="C2302" s="14" t="s">
        <v>2250</v>
      </c>
      <c r="D2302" s="15">
        <v>15.13</v>
      </c>
      <c r="E2302" s="15">
        <v>5.44</v>
      </c>
      <c r="F2302" s="15">
        <v>20.57</v>
      </c>
    </row>
    <row r="2303" spans="1:6">
      <c r="A2303" s="12" t="s">
        <v>5247</v>
      </c>
      <c r="B2303" s="13" t="s">
        <v>631</v>
      </c>
      <c r="C2303" s="14" t="s">
        <v>2250</v>
      </c>
      <c r="D2303" s="15">
        <v>15.9</v>
      </c>
      <c r="E2303" s="15">
        <v>2.3199999999999998</v>
      </c>
      <c r="F2303" s="15">
        <v>18.22</v>
      </c>
    </row>
    <row r="2304" spans="1:6">
      <c r="A2304" s="12" t="s">
        <v>5248</v>
      </c>
      <c r="B2304" s="13" t="s">
        <v>632</v>
      </c>
      <c r="C2304" s="14" t="s">
        <v>2250</v>
      </c>
      <c r="D2304" s="15">
        <v>20.350000000000001</v>
      </c>
      <c r="E2304" s="15">
        <v>2.3199999999999998</v>
      </c>
      <c r="F2304" s="15">
        <v>22.67</v>
      </c>
    </row>
    <row r="2305" spans="1:6">
      <c r="A2305" s="12" t="s">
        <v>5249</v>
      </c>
      <c r="B2305" s="13" t="s">
        <v>1255</v>
      </c>
      <c r="C2305" s="14" t="s">
        <v>2250</v>
      </c>
      <c r="D2305" s="15">
        <v>48.07</v>
      </c>
      <c r="E2305" s="15">
        <v>9.16</v>
      </c>
      <c r="F2305" s="15">
        <v>57.23</v>
      </c>
    </row>
    <row r="2306" spans="1:6" ht="25.5">
      <c r="A2306" s="12" t="s">
        <v>5250</v>
      </c>
      <c r="B2306" s="13" t="s">
        <v>5251</v>
      </c>
      <c r="C2306" s="14" t="s">
        <v>2250</v>
      </c>
      <c r="D2306" s="15">
        <v>28.24</v>
      </c>
      <c r="E2306" s="15">
        <v>6.05</v>
      </c>
      <c r="F2306" s="15">
        <v>34.29</v>
      </c>
    </row>
    <row r="2307" spans="1:6">
      <c r="A2307" s="12" t="s">
        <v>5252</v>
      </c>
      <c r="B2307" s="13" t="s">
        <v>1256</v>
      </c>
      <c r="C2307" s="14" t="s">
        <v>2250</v>
      </c>
      <c r="D2307" s="15">
        <v>38.119999999999997</v>
      </c>
      <c r="E2307" s="15">
        <v>16.46</v>
      </c>
      <c r="F2307" s="15">
        <v>54.58</v>
      </c>
    </row>
    <row r="2308" spans="1:6">
      <c r="A2308" s="12" t="s">
        <v>5253</v>
      </c>
      <c r="B2308" s="13" t="s">
        <v>1257</v>
      </c>
      <c r="C2308" s="14" t="s">
        <v>2250</v>
      </c>
      <c r="D2308" s="15">
        <v>149.03</v>
      </c>
      <c r="E2308" s="15">
        <v>6.97</v>
      </c>
      <c r="F2308" s="15">
        <v>156</v>
      </c>
    </row>
    <row r="2309" spans="1:6" ht="51">
      <c r="A2309" s="12" t="s">
        <v>5254</v>
      </c>
      <c r="B2309" s="13" t="s">
        <v>5255</v>
      </c>
      <c r="C2309" s="14" t="s">
        <v>2250</v>
      </c>
      <c r="D2309" s="15">
        <v>350.65</v>
      </c>
      <c r="E2309" s="15">
        <v>6.97</v>
      </c>
      <c r="F2309" s="15">
        <v>357.62</v>
      </c>
    </row>
    <row r="2310" spans="1:6">
      <c r="A2310" s="12" t="s">
        <v>5256</v>
      </c>
      <c r="B2310" s="13" t="s">
        <v>295</v>
      </c>
      <c r="C2310" s="14" t="s">
        <v>2250</v>
      </c>
      <c r="D2310" s="15">
        <v>177.45</v>
      </c>
      <c r="E2310" s="15">
        <v>6.42</v>
      </c>
      <c r="F2310" s="15">
        <v>183.87</v>
      </c>
    </row>
    <row r="2311" spans="1:6" ht="25.5">
      <c r="A2311" s="12" t="s">
        <v>5257</v>
      </c>
      <c r="B2311" s="13" t="s">
        <v>4464</v>
      </c>
      <c r="C2311" s="14" t="s">
        <v>2250</v>
      </c>
      <c r="D2311" s="15">
        <v>9.1300000000000008</v>
      </c>
      <c r="E2311" s="15">
        <v>6.42</v>
      </c>
      <c r="F2311" s="15">
        <v>15.55</v>
      </c>
    </row>
    <row r="2312" spans="1:6" ht="25.5">
      <c r="A2312" s="12" t="s">
        <v>4465</v>
      </c>
      <c r="B2312" s="13" t="s">
        <v>4466</v>
      </c>
      <c r="C2312" s="14" t="s">
        <v>2250</v>
      </c>
      <c r="D2312" s="15">
        <v>9.1300000000000008</v>
      </c>
      <c r="E2312" s="15">
        <v>6.42</v>
      </c>
      <c r="F2312" s="15">
        <v>15.55</v>
      </c>
    </row>
    <row r="2313" spans="1:6" ht="25.5">
      <c r="A2313" s="12" t="s">
        <v>4467</v>
      </c>
      <c r="B2313" s="13" t="s">
        <v>4468</v>
      </c>
      <c r="C2313" s="14" t="s">
        <v>2250</v>
      </c>
      <c r="D2313" s="15">
        <v>10.16</v>
      </c>
      <c r="E2313" s="15">
        <v>6.42</v>
      </c>
      <c r="F2313" s="15">
        <v>16.579999999999998</v>
      </c>
    </row>
    <row r="2314" spans="1:6" ht="25.5">
      <c r="A2314" s="12" t="s">
        <v>4469</v>
      </c>
      <c r="B2314" s="13" t="s">
        <v>4470</v>
      </c>
      <c r="C2314" s="14" t="s">
        <v>2250</v>
      </c>
      <c r="D2314" s="15">
        <v>10.16</v>
      </c>
      <c r="E2314" s="15">
        <v>6.42</v>
      </c>
      <c r="F2314" s="15">
        <v>16.579999999999998</v>
      </c>
    </row>
    <row r="2315" spans="1:6" ht="25.5">
      <c r="A2315" s="12" t="s">
        <v>4471</v>
      </c>
      <c r="B2315" s="13" t="s">
        <v>4472</v>
      </c>
      <c r="C2315" s="14" t="s">
        <v>2250</v>
      </c>
      <c r="D2315" s="15">
        <v>9.59</v>
      </c>
      <c r="E2315" s="15">
        <v>6.42</v>
      </c>
      <c r="F2315" s="15">
        <v>16.010000000000002</v>
      </c>
    </row>
    <row r="2316" spans="1:6" ht="25.5">
      <c r="A2316" s="12" t="s">
        <v>4473</v>
      </c>
      <c r="B2316" s="13" t="s">
        <v>4474</v>
      </c>
      <c r="C2316" s="14" t="s">
        <v>2250</v>
      </c>
      <c r="D2316" s="15">
        <v>9.59</v>
      </c>
      <c r="E2316" s="15">
        <v>6.42</v>
      </c>
      <c r="F2316" s="15">
        <v>16.010000000000002</v>
      </c>
    </row>
    <row r="2317" spans="1:6" ht="25.5">
      <c r="A2317" s="12" t="s">
        <v>4475</v>
      </c>
      <c r="B2317" s="13" t="s">
        <v>4476</v>
      </c>
      <c r="C2317" s="14" t="s">
        <v>2250</v>
      </c>
      <c r="D2317" s="15">
        <v>9.86</v>
      </c>
      <c r="E2317" s="15">
        <v>6.42</v>
      </c>
      <c r="F2317" s="15">
        <v>16.28</v>
      </c>
    </row>
    <row r="2318" spans="1:6" ht="25.5">
      <c r="A2318" s="12" t="s">
        <v>4477</v>
      </c>
      <c r="B2318" s="13" t="s">
        <v>3724</v>
      </c>
      <c r="C2318" s="14" t="s">
        <v>2250</v>
      </c>
      <c r="D2318" s="15">
        <v>9.86</v>
      </c>
      <c r="E2318" s="15">
        <v>6.42</v>
      </c>
      <c r="F2318" s="15">
        <v>16.28</v>
      </c>
    </row>
    <row r="2319" spans="1:6" ht="25.5">
      <c r="A2319" s="12" t="s">
        <v>3725</v>
      </c>
      <c r="B2319" s="13" t="s">
        <v>296</v>
      </c>
      <c r="C2319" s="14" t="s">
        <v>2250</v>
      </c>
      <c r="D2319" s="15">
        <v>16.440000000000001</v>
      </c>
      <c r="E2319" s="15">
        <v>6.42</v>
      </c>
      <c r="F2319" s="15">
        <v>22.86</v>
      </c>
    </row>
    <row r="2320" spans="1:6" ht="25.5">
      <c r="A2320" s="12" t="s">
        <v>3726</v>
      </c>
      <c r="B2320" s="13" t="s">
        <v>297</v>
      </c>
      <c r="C2320" s="14" t="s">
        <v>2250</v>
      </c>
      <c r="D2320" s="15">
        <v>13.87</v>
      </c>
      <c r="E2320" s="15">
        <v>6.97</v>
      </c>
      <c r="F2320" s="15">
        <v>20.84</v>
      </c>
    </row>
    <row r="2321" spans="1:6" ht="25.5">
      <c r="A2321" s="12" t="s">
        <v>3727</v>
      </c>
      <c r="B2321" s="13" t="s">
        <v>3728</v>
      </c>
      <c r="C2321" s="14" t="s">
        <v>2250</v>
      </c>
      <c r="D2321" s="15">
        <v>47.56</v>
      </c>
      <c r="E2321" s="15">
        <v>6.42</v>
      </c>
      <c r="F2321" s="15">
        <v>53.98</v>
      </c>
    </row>
    <row r="2322" spans="1:6" ht="38.25">
      <c r="A2322" s="12" t="s">
        <v>3729</v>
      </c>
      <c r="B2322" s="13" t="s">
        <v>5277</v>
      </c>
      <c r="C2322" s="14" t="s">
        <v>2250</v>
      </c>
      <c r="D2322" s="15">
        <v>174.21</v>
      </c>
      <c r="E2322" s="15">
        <v>6.97</v>
      </c>
      <c r="F2322" s="15">
        <v>181.18</v>
      </c>
    </row>
    <row r="2323" spans="1:6" ht="25.5">
      <c r="A2323" s="12" t="s">
        <v>5278</v>
      </c>
      <c r="B2323" s="13" t="s">
        <v>5279</v>
      </c>
      <c r="C2323" s="14" t="s">
        <v>2250</v>
      </c>
      <c r="D2323" s="15">
        <v>291.33</v>
      </c>
      <c r="E2323" s="15">
        <v>25.63</v>
      </c>
      <c r="F2323" s="15">
        <v>316.95999999999998</v>
      </c>
    </row>
    <row r="2324" spans="1:6">
      <c r="A2324" s="12" t="s">
        <v>5280</v>
      </c>
      <c r="B2324" s="13" t="s">
        <v>298</v>
      </c>
      <c r="C2324" s="14" t="s">
        <v>2250</v>
      </c>
      <c r="D2324" s="15">
        <v>412.4</v>
      </c>
      <c r="E2324" s="15">
        <v>14.65</v>
      </c>
      <c r="F2324" s="15">
        <v>427.05</v>
      </c>
    </row>
    <row r="2325" spans="1:6" ht="25.5">
      <c r="A2325" s="12" t="s">
        <v>5281</v>
      </c>
      <c r="B2325" s="13" t="s">
        <v>299</v>
      </c>
      <c r="C2325" s="14" t="s">
        <v>5320</v>
      </c>
      <c r="D2325" s="15">
        <v>182.62</v>
      </c>
      <c r="E2325" s="15">
        <v>5.44</v>
      </c>
      <c r="F2325" s="15">
        <v>188.06</v>
      </c>
    </row>
    <row r="2326" spans="1:6" ht="25.5">
      <c r="A2326" s="12" t="s">
        <v>5282</v>
      </c>
      <c r="B2326" s="13" t="s">
        <v>5283</v>
      </c>
      <c r="C2326" s="14" t="s">
        <v>2250</v>
      </c>
      <c r="D2326" s="15">
        <v>28.02</v>
      </c>
      <c r="E2326" s="15">
        <v>6.42</v>
      </c>
      <c r="F2326" s="15">
        <v>34.44</v>
      </c>
    </row>
    <row r="2327" spans="1:6" ht="38.25">
      <c r="A2327" s="12" t="s">
        <v>5284</v>
      </c>
      <c r="B2327" s="13" t="s">
        <v>5285</v>
      </c>
      <c r="C2327" s="14" t="s">
        <v>2250</v>
      </c>
      <c r="D2327" s="15">
        <v>157.51</v>
      </c>
      <c r="E2327" s="15">
        <v>6.42</v>
      </c>
      <c r="F2327" s="15">
        <v>163.93</v>
      </c>
    </row>
    <row r="2328" spans="1:6" ht="25.5">
      <c r="A2328" s="12" t="s">
        <v>5286</v>
      </c>
      <c r="B2328" s="13" t="s">
        <v>5287</v>
      </c>
      <c r="C2328" s="14" t="s">
        <v>2261</v>
      </c>
      <c r="D2328" s="15">
        <v>164.3</v>
      </c>
      <c r="E2328" s="15">
        <v>25.82</v>
      </c>
      <c r="F2328" s="15">
        <v>190.12</v>
      </c>
    </row>
    <row r="2329" spans="1:6" ht="25.5">
      <c r="A2329" s="12" t="s">
        <v>5288</v>
      </c>
      <c r="B2329" s="13" t="s">
        <v>5289</v>
      </c>
      <c r="C2329" s="14" t="s">
        <v>2250</v>
      </c>
      <c r="D2329" s="15">
        <v>1.83</v>
      </c>
      <c r="E2329" s="15">
        <v>6.42</v>
      </c>
      <c r="F2329" s="15">
        <v>8.25</v>
      </c>
    </row>
    <row r="2330" spans="1:6" ht="25.5">
      <c r="A2330" s="12" t="s">
        <v>5290</v>
      </c>
      <c r="B2330" s="13" t="s">
        <v>5291</v>
      </c>
      <c r="C2330" s="14" t="s">
        <v>2250</v>
      </c>
      <c r="D2330" s="15">
        <v>2.33</v>
      </c>
      <c r="E2330" s="15">
        <v>6.42</v>
      </c>
      <c r="F2330" s="15">
        <v>8.75</v>
      </c>
    </row>
    <row r="2331" spans="1:6" ht="51">
      <c r="A2331" s="12" t="s">
        <v>5292</v>
      </c>
      <c r="B2331" s="13" t="s">
        <v>5293</v>
      </c>
      <c r="C2331" s="14" t="s">
        <v>2250</v>
      </c>
      <c r="D2331" s="15">
        <v>350.03</v>
      </c>
      <c r="E2331" s="15">
        <v>6.97</v>
      </c>
      <c r="F2331" s="15">
        <v>357</v>
      </c>
    </row>
    <row r="2332" spans="1:6">
      <c r="A2332" s="12" t="s">
        <v>5294</v>
      </c>
      <c r="B2332" s="13" t="s">
        <v>300</v>
      </c>
      <c r="C2332" s="14" t="s">
        <v>143</v>
      </c>
      <c r="D2332" s="15">
        <v>80.400000000000006</v>
      </c>
      <c r="E2332" s="15">
        <v>33.32</v>
      </c>
      <c r="F2332" s="15">
        <v>113.72</v>
      </c>
    </row>
    <row r="2333" spans="1:6">
      <c r="A2333" s="12" t="s">
        <v>5295</v>
      </c>
      <c r="B2333" s="13" t="s">
        <v>5296</v>
      </c>
      <c r="C2333" s="14" t="s">
        <v>2250</v>
      </c>
      <c r="D2333" s="15">
        <v>8.8800000000000008</v>
      </c>
      <c r="E2333" s="15">
        <v>7.32</v>
      </c>
      <c r="F2333" s="15">
        <v>16.2</v>
      </c>
    </row>
    <row r="2334" spans="1:6">
      <c r="A2334" s="12" t="s">
        <v>5297</v>
      </c>
      <c r="B2334" s="13" t="s">
        <v>301</v>
      </c>
      <c r="C2334" s="14" t="s">
        <v>2250</v>
      </c>
      <c r="D2334" s="15">
        <v>0.03</v>
      </c>
      <c r="E2334" s="15">
        <v>9.16</v>
      </c>
      <c r="F2334" s="15">
        <v>9.19</v>
      </c>
    </row>
    <row r="2335" spans="1:6">
      <c r="A2335" s="12" t="s">
        <v>5298</v>
      </c>
      <c r="B2335" s="13" t="s">
        <v>302</v>
      </c>
      <c r="C2335" s="14" t="s">
        <v>2250</v>
      </c>
      <c r="D2335" s="15">
        <v>0.03</v>
      </c>
      <c r="E2335" s="15">
        <v>9.16</v>
      </c>
      <c r="F2335" s="15">
        <v>9.19</v>
      </c>
    </row>
    <row r="2336" spans="1:6" ht="25.5">
      <c r="A2336" s="12" t="s">
        <v>5299</v>
      </c>
      <c r="B2336" s="13" t="s">
        <v>5300</v>
      </c>
      <c r="C2336" s="14" t="s">
        <v>2250</v>
      </c>
      <c r="D2336" s="15">
        <v>336.2</v>
      </c>
      <c r="E2336" s="15">
        <v>1.1000000000000001</v>
      </c>
      <c r="F2336" s="15">
        <v>337.3</v>
      </c>
    </row>
    <row r="2337" spans="1:6" ht="25.5">
      <c r="A2337" s="12" t="s">
        <v>5301</v>
      </c>
      <c r="B2337" s="13" t="s">
        <v>303</v>
      </c>
      <c r="C2337" s="14" t="s">
        <v>2250</v>
      </c>
      <c r="D2337" s="15">
        <v>0.28999999999999998</v>
      </c>
      <c r="E2337" s="15">
        <v>25.66</v>
      </c>
      <c r="F2337" s="15">
        <v>25.95</v>
      </c>
    </row>
    <row r="2338" spans="1:6" ht="25.5">
      <c r="A2338" s="12" t="s">
        <v>5302</v>
      </c>
      <c r="B2338" s="13" t="s">
        <v>304</v>
      </c>
      <c r="C2338" s="14" t="s">
        <v>2250</v>
      </c>
      <c r="D2338" s="15">
        <v>0</v>
      </c>
      <c r="E2338" s="15">
        <v>45.78</v>
      </c>
      <c r="F2338" s="15">
        <v>45.78</v>
      </c>
    </row>
    <row r="2339" spans="1:6">
      <c r="A2339" s="12" t="s">
        <v>5303</v>
      </c>
      <c r="B2339" s="13" t="s">
        <v>305</v>
      </c>
      <c r="C2339" s="14" t="s">
        <v>2250</v>
      </c>
      <c r="D2339" s="15">
        <v>19.010000000000002</v>
      </c>
      <c r="E2339" s="15">
        <v>2.1800000000000002</v>
      </c>
      <c r="F2339" s="15">
        <v>21.19</v>
      </c>
    </row>
    <row r="2340" spans="1:6">
      <c r="A2340" s="12" t="s">
        <v>5304</v>
      </c>
      <c r="B2340" s="13" t="s">
        <v>306</v>
      </c>
      <c r="C2340" s="14" t="s">
        <v>2250</v>
      </c>
      <c r="D2340" s="15">
        <v>2.7</v>
      </c>
      <c r="E2340" s="15">
        <v>2.1800000000000002</v>
      </c>
      <c r="F2340" s="15">
        <v>4.88</v>
      </c>
    </row>
    <row r="2341" spans="1:6">
      <c r="A2341" s="12" t="s">
        <v>5305</v>
      </c>
      <c r="B2341" s="13" t="s">
        <v>307</v>
      </c>
      <c r="C2341" s="14" t="s">
        <v>2250</v>
      </c>
      <c r="D2341" s="15">
        <v>59.51</v>
      </c>
      <c r="E2341" s="15">
        <v>1.25</v>
      </c>
      <c r="F2341" s="15">
        <v>60.76</v>
      </c>
    </row>
    <row r="2342" spans="1:6">
      <c r="A2342" s="12" t="s">
        <v>5306</v>
      </c>
      <c r="B2342" s="13" t="s">
        <v>5307</v>
      </c>
      <c r="C2342" s="14" t="s">
        <v>2250</v>
      </c>
      <c r="D2342" s="15">
        <v>19.38</v>
      </c>
      <c r="E2342" s="15">
        <v>2.1800000000000002</v>
      </c>
      <c r="F2342" s="15">
        <v>21.56</v>
      </c>
    </row>
    <row r="2343" spans="1:6">
      <c r="A2343" s="12" t="s">
        <v>5308</v>
      </c>
      <c r="B2343" s="13" t="s">
        <v>5309</v>
      </c>
      <c r="C2343" s="14" t="s">
        <v>2250</v>
      </c>
      <c r="D2343" s="15">
        <v>22.63</v>
      </c>
      <c r="E2343" s="15">
        <v>1.25</v>
      </c>
      <c r="F2343" s="15">
        <v>23.88</v>
      </c>
    </row>
    <row r="2344" spans="1:6">
      <c r="A2344" s="12" t="s">
        <v>5310</v>
      </c>
      <c r="B2344" s="13" t="s">
        <v>308</v>
      </c>
      <c r="C2344" s="14" t="s">
        <v>2250</v>
      </c>
      <c r="D2344" s="15">
        <v>24.21</v>
      </c>
      <c r="E2344" s="15">
        <v>1.25</v>
      </c>
      <c r="F2344" s="15">
        <v>25.46</v>
      </c>
    </row>
    <row r="2345" spans="1:6">
      <c r="A2345" s="12" t="s">
        <v>5311</v>
      </c>
      <c r="B2345" s="13" t="s">
        <v>309</v>
      </c>
      <c r="C2345" s="14" t="s">
        <v>2250</v>
      </c>
      <c r="D2345" s="15">
        <v>22.78</v>
      </c>
      <c r="E2345" s="15">
        <v>16.48</v>
      </c>
      <c r="F2345" s="15">
        <v>39.26</v>
      </c>
    </row>
    <row r="2346" spans="1:6">
      <c r="A2346" s="12" t="s">
        <v>5312</v>
      </c>
      <c r="B2346" s="13" t="s">
        <v>310</v>
      </c>
      <c r="C2346" s="14" t="s">
        <v>2250</v>
      </c>
      <c r="D2346" s="15">
        <v>55.17</v>
      </c>
      <c r="E2346" s="15">
        <v>9.16</v>
      </c>
      <c r="F2346" s="15">
        <v>64.33</v>
      </c>
    </row>
    <row r="2347" spans="1:6">
      <c r="A2347" s="12" t="s">
        <v>5313</v>
      </c>
      <c r="B2347" s="13" t="s">
        <v>311</v>
      </c>
      <c r="C2347" s="14" t="s">
        <v>2250</v>
      </c>
      <c r="D2347" s="15">
        <v>42.6</v>
      </c>
      <c r="E2347" s="15">
        <v>9.16</v>
      </c>
      <c r="F2347" s="15">
        <v>51.76</v>
      </c>
    </row>
    <row r="2348" spans="1:6">
      <c r="A2348" s="12" t="s">
        <v>5314</v>
      </c>
      <c r="B2348" s="13" t="s">
        <v>312</v>
      </c>
      <c r="C2348" s="14" t="s">
        <v>2250</v>
      </c>
      <c r="D2348" s="15">
        <v>6.58</v>
      </c>
      <c r="E2348" s="15">
        <v>7.32</v>
      </c>
      <c r="F2348" s="15">
        <v>13.9</v>
      </c>
    </row>
    <row r="2349" spans="1:6">
      <c r="A2349" s="12" t="s">
        <v>5315</v>
      </c>
      <c r="B2349" s="13" t="s">
        <v>646</v>
      </c>
      <c r="C2349" s="14" t="s">
        <v>2250</v>
      </c>
      <c r="D2349" s="15">
        <v>8.76</v>
      </c>
      <c r="E2349" s="15">
        <v>7.32</v>
      </c>
      <c r="F2349" s="15">
        <v>16.079999999999998</v>
      </c>
    </row>
    <row r="2350" spans="1:6">
      <c r="A2350" s="12" t="s">
        <v>5316</v>
      </c>
      <c r="B2350" s="13" t="s">
        <v>647</v>
      </c>
      <c r="C2350" s="14" t="s">
        <v>2250</v>
      </c>
      <c r="D2350" s="15">
        <v>15.89</v>
      </c>
      <c r="E2350" s="15">
        <v>1.1000000000000001</v>
      </c>
      <c r="F2350" s="15">
        <v>16.989999999999998</v>
      </c>
    </row>
    <row r="2351" spans="1:6">
      <c r="A2351" s="12" t="s">
        <v>5317</v>
      </c>
      <c r="B2351" s="13" t="s">
        <v>648</v>
      </c>
      <c r="C2351" s="14" t="s">
        <v>2250</v>
      </c>
      <c r="D2351" s="15">
        <v>1.49</v>
      </c>
      <c r="E2351" s="15">
        <v>3.11</v>
      </c>
      <c r="F2351" s="15">
        <v>4.5999999999999996</v>
      </c>
    </row>
    <row r="2352" spans="1:6">
      <c r="A2352" s="12" t="s">
        <v>5318</v>
      </c>
      <c r="B2352" s="13" t="s">
        <v>649</v>
      </c>
      <c r="C2352" s="14" t="s">
        <v>2250</v>
      </c>
      <c r="D2352" s="15">
        <v>179.27</v>
      </c>
      <c r="E2352" s="15">
        <v>12.83</v>
      </c>
      <c r="F2352" s="15">
        <v>192.1</v>
      </c>
    </row>
    <row r="2353" spans="1:6" ht="25.5">
      <c r="A2353" s="12" t="s">
        <v>5319</v>
      </c>
      <c r="B2353" s="13" t="s">
        <v>5820</v>
      </c>
      <c r="C2353" s="14" t="s">
        <v>2250</v>
      </c>
      <c r="D2353" s="15">
        <v>109.44</v>
      </c>
      <c r="E2353" s="15">
        <v>9.16</v>
      </c>
      <c r="F2353" s="15">
        <v>118.6</v>
      </c>
    </row>
    <row r="2354" spans="1:6" ht="25.5">
      <c r="A2354" s="12" t="s">
        <v>5821</v>
      </c>
      <c r="B2354" s="13" t="s">
        <v>5822</v>
      </c>
      <c r="C2354" s="14" t="s">
        <v>2250</v>
      </c>
      <c r="D2354" s="15">
        <v>98.07</v>
      </c>
      <c r="E2354" s="15">
        <v>9.16</v>
      </c>
      <c r="F2354" s="15">
        <v>107.23</v>
      </c>
    </row>
    <row r="2355" spans="1:6" ht="25.5">
      <c r="A2355" s="12" t="s">
        <v>5823</v>
      </c>
      <c r="B2355" s="13" t="s">
        <v>3773</v>
      </c>
      <c r="C2355" s="14" t="s">
        <v>2250</v>
      </c>
      <c r="D2355" s="15">
        <v>106.35</v>
      </c>
      <c r="E2355" s="15">
        <v>9.16</v>
      </c>
      <c r="F2355" s="15">
        <v>115.51</v>
      </c>
    </row>
    <row r="2356" spans="1:6" ht="25.5">
      <c r="A2356" s="12" t="s">
        <v>3774</v>
      </c>
      <c r="B2356" s="13" t="s">
        <v>3775</v>
      </c>
      <c r="C2356" s="14" t="s">
        <v>2250</v>
      </c>
      <c r="D2356" s="15">
        <v>210.73</v>
      </c>
      <c r="E2356" s="15">
        <v>9.16</v>
      </c>
      <c r="F2356" s="15">
        <v>219.89</v>
      </c>
    </row>
    <row r="2357" spans="1:6" ht="25.5">
      <c r="A2357" s="12" t="s">
        <v>3776</v>
      </c>
      <c r="B2357" s="13" t="s">
        <v>3777</v>
      </c>
      <c r="C2357" s="14" t="s">
        <v>2250</v>
      </c>
      <c r="D2357" s="15">
        <v>205.68</v>
      </c>
      <c r="E2357" s="15">
        <v>9.16</v>
      </c>
      <c r="F2357" s="15">
        <v>214.84</v>
      </c>
    </row>
    <row r="2358" spans="1:6" ht="25.5">
      <c r="A2358" s="12" t="s">
        <v>3778</v>
      </c>
      <c r="B2358" s="13" t="s">
        <v>3779</v>
      </c>
      <c r="C2358" s="14" t="s">
        <v>2250</v>
      </c>
      <c r="D2358" s="15">
        <v>249.44</v>
      </c>
      <c r="E2358" s="15">
        <v>9.16</v>
      </c>
      <c r="F2358" s="15">
        <v>258.60000000000002</v>
      </c>
    </row>
    <row r="2359" spans="1:6">
      <c r="A2359" s="12" t="s">
        <v>3780</v>
      </c>
      <c r="B2359" s="13" t="s">
        <v>650</v>
      </c>
      <c r="C2359" s="14" t="s">
        <v>2250</v>
      </c>
      <c r="D2359" s="15">
        <v>39.520000000000003</v>
      </c>
      <c r="E2359" s="15">
        <v>9.16</v>
      </c>
      <c r="F2359" s="15">
        <v>48.68</v>
      </c>
    </row>
    <row r="2360" spans="1:6">
      <c r="A2360" s="12" t="s">
        <v>3781</v>
      </c>
      <c r="B2360" s="13" t="s">
        <v>651</v>
      </c>
      <c r="C2360" s="14" t="s">
        <v>2250</v>
      </c>
      <c r="D2360" s="15">
        <v>19.170000000000002</v>
      </c>
      <c r="E2360" s="15">
        <v>0.74</v>
      </c>
      <c r="F2360" s="15">
        <v>19.91</v>
      </c>
    </row>
    <row r="2361" spans="1:6">
      <c r="A2361" s="12" t="s">
        <v>3782</v>
      </c>
      <c r="B2361" s="13" t="s">
        <v>652</v>
      </c>
      <c r="C2361" s="14" t="s">
        <v>2250</v>
      </c>
      <c r="D2361" s="15">
        <v>31.81</v>
      </c>
      <c r="E2361" s="15">
        <v>3.66</v>
      </c>
      <c r="F2361" s="15">
        <v>35.47</v>
      </c>
    </row>
    <row r="2362" spans="1:6">
      <c r="A2362" s="12" t="s">
        <v>3783</v>
      </c>
      <c r="B2362" s="13" t="s">
        <v>653</v>
      </c>
      <c r="C2362" s="14" t="s">
        <v>2250</v>
      </c>
      <c r="D2362" s="15">
        <v>15.1</v>
      </c>
      <c r="E2362" s="15">
        <v>3.66</v>
      </c>
      <c r="F2362" s="15">
        <v>18.760000000000002</v>
      </c>
    </row>
    <row r="2363" spans="1:6" ht="25.5">
      <c r="A2363" s="12" t="s">
        <v>3784</v>
      </c>
      <c r="B2363" s="13" t="s">
        <v>654</v>
      </c>
      <c r="C2363" s="14" t="s">
        <v>5320</v>
      </c>
      <c r="D2363" s="15">
        <v>11.77</v>
      </c>
      <c r="E2363" s="15">
        <v>20.149999999999999</v>
      </c>
      <c r="F2363" s="15">
        <v>31.92</v>
      </c>
    </row>
    <row r="2364" spans="1:6" ht="25.5">
      <c r="A2364" s="12" t="s">
        <v>3785</v>
      </c>
      <c r="B2364" s="13" t="s">
        <v>3786</v>
      </c>
      <c r="C2364" s="14" t="s">
        <v>2250</v>
      </c>
      <c r="D2364" s="15">
        <v>378.44</v>
      </c>
      <c r="E2364" s="15">
        <v>9.16</v>
      </c>
      <c r="F2364" s="15">
        <v>387.6</v>
      </c>
    </row>
    <row r="2365" spans="1:6" ht="25.5">
      <c r="A2365" s="12" t="s">
        <v>3787</v>
      </c>
      <c r="B2365" s="13" t="s">
        <v>5351</v>
      </c>
      <c r="C2365" s="14" t="s">
        <v>2250</v>
      </c>
      <c r="D2365" s="15">
        <v>503.26</v>
      </c>
      <c r="E2365" s="15">
        <v>9.16</v>
      </c>
      <c r="F2365" s="15">
        <v>512.41999999999996</v>
      </c>
    </row>
    <row r="2366" spans="1:6" ht="25.5">
      <c r="A2366" s="12" t="s">
        <v>5352</v>
      </c>
      <c r="B2366" s="13" t="s">
        <v>655</v>
      </c>
      <c r="C2366" s="14" t="s">
        <v>2250</v>
      </c>
      <c r="D2366" s="15">
        <v>336.52</v>
      </c>
      <c r="E2366" s="15">
        <v>223.34</v>
      </c>
      <c r="F2366" s="15">
        <v>559.86</v>
      </c>
    </row>
    <row r="2367" spans="1:6" ht="25.5">
      <c r="A2367" s="12" t="s">
        <v>5353</v>
      </c>
      <c r="B2367" s="13" t="s">
        <v>5354</v>
      </c>
      <c r="C2367" s="14" t="s">
        <v>2250</v>
      </c>
      <c r="D2367" s="15">
        <v>1352.76</v>
      </c>
      <c r="E2367" s="15">
        <v>391.32</v>
      </c>
      <c r="F2367" s="15">
        <v>1744.08</v>
      </c>
    </row>
    <row r="2368" spans="1:6" ht="25.5">
      <c r="A2368" s="12" t="s">
        <v>5355</v>
      </c>
      <c r="B2368" s="13" t="s">
        <v>710</v>
      </c>
      <c r="C2368" s="14" t="s">
        <v>2250</v>
      </c>
      <c r="D2368" s="15">
        <v>351.77</v>
      </c>
      <c r="E2368" s="15">
        <v>223.34</v>
      </c>
      <c r="F2368" s="15">
        <v>575.11</v>
      </c>
    </row>
    <row r="2369" spans="1:6" ht="25.5">
      <c r="A2369" s="12" t="s">
        <v>5356</v>
      </c>
      <c r="B2369" s="13" t="s">
        <v>711</v>
      </c>
      <c r="C2369" s="14" t="s">
        <v>2250</v>
      </c>
      <c r="D2369" s="15">
        <v>1068.56</v>
      </c>
      <c r="E2369" s="15">
        <v>391.32</v>
      </c>
      <c r="F2369" s="15">
        <v>1459.88</v>
      </c>
    </row>
    <row r="2370" spans="1:6" ht="25.5">
      <c r="A2370" s="12" t="s">
        <v>5357</v>
      </c>
      <c r="B2370" s="13" t="s">
        <v>712</v>
      </c>
      <c r="C2370" s="14" t="s">
        <v>2250</v>
      </c>
      <c r="D2370" s="15">
        <v>1006.29</v>
      </c>
      <c r="E2370" s="15">
        <v>391.32</v>
      </c>
      <c r="F2370" s="15">
        <v>1397.61</v>
      </c>
    </row>
    <row r="2371" spans="1:6" ht="25.5">
      <c r="A2371" s="12" t="s">
        <v>5358</v>
      </c>
      <c r="B2371" s="13" t="s">
        <v>713</v>
      </c>
      <c r="C2371" s="14" t="s">
        <v>2250</v>
      </c>
      <c r="D2371" s="15">
        <v>1222.03</v>
      </c>
      <c r="E2371" s="15">
        <v>391.32</v>
      </c>
      <c r="F2371" s="15">
        <v>1613.35</v>
      </c>
    </row>
    <row r="2372" spans="1:6" ht="25.5">
      <c r="A2372" s="12" t="s">
        <v>5359</v>
      </c>
      <c r="B2372" s="13" t="s">
        <v>714</v>
      </c>
      <c r="C2372" s="14" t="s">
        <v>2250</v>
      </c>
      <c r="D2372" s="15">
        <v>648.54</v>
      </c>
      <c r="E2372" s="15">
        <v>282.85000000000002</v>
      </c>
      <c r="F2372" s="15">
        <v>931.39</v>
      </c>
    </row>
    <row r="2373" spans="1:6" ht="25.5">
      <c r="A2373" s="12" t="s">
        <v>5360</v>
      </c>
      <c r="B2373" s="13" t="s">
        <v>715</v>
      </c>
      <c r="C2373" s="14" t="s">
        <v>2250</v>
      </c>
      <c r="D2373" s="15">
        <v>1945.39</v>
      </c>
      <c r="E2373" s="15">
        <v>607.75</v>
      </c>
      <c r="F2373" s="15">
        <v>2553.14</v>
      </c>
    </row>
    <row r="2374" spans="1:6" ht="25.5">
      <c r="A2374" s="12" t="s">
        <v>5361</v>
      </c>
      <c r="B2374" s="13" t="s">
        <v>716</v>
      </c>
      <c r="C2374" s="14" t="s">
        <v>2250</v>
      </c>
      <c r="D2374" s="15">
        <v>3184.98</v>
      </c>
      <c r="E2374" s="15">
        <v>801.17</v>
      </c>
      <c r="F2374" s="15">
        <v>3986.15</v>
      </c>
    </row>
    <row r="2375" spans="1:6" ht="25.5">
      <c r="A2375" s="12" t="s">
        <v>3534</v>
      </c>
      <c r="B2375" s="13" t="s">
        <v>717</v>
      </c>
      <c r="C2375" s="14" t="s">
        <v>2250</v>
      </c>
      <c r="D2375" s="15">
        <v>4415.68</v>
      </c>
      <c r="E2375" s="15">
        <v>971.14</v>
      </c>
      <c r="F2375" s="15">
        <v>5386.82</v>
      </c>
    </row>
    <row r="2376" spans="1:6">
      <c r="A2376" s="12" t="s">
        <v>3535</v>
      </c>
      <c r="B2376" s="13" t="s">
        <v>718</v>
      </c>
      <c r="C2376" s="14" t="s">
        <v>2250</v>
      </c>
      <c r="D2376" s="15">
        <v>242.14</v>
      </c>
      <c r="E2376" s="15">
        <v>192.52</v>
      </c>
      <c r="F2376" s="15">
        <v>434.66</v>
      </c>
    </row>
    <row r="2377" spans="1:6" ht="25.5">
      <c r="A2377" s="12" t="s">
        <v>3536</v>
      </c>
      <c r="B2377" s="13" t="s">
        <v>719</v>
      </c>
      <c r="C2377" s="14" t="s">
        <v>2261</v>
      </c>
      <c r="D2377" s="15">
        <v>2189.7399999999998</v>
      </c>
      <c r="E2377" s="15">
        <v>21.97</v>
      </c>
      <c r="F2377" s="15">
        <v>2211.71</v>
      </c>
    </row>
    <row r="2378" spans="1:6" ht="25.5">
      <c r="A2378" s="12" t="s">
        <v>4881</v>
      </c>
      <c r="B2378" s="13" t="s">
        <v>720</v>
      </c>
      <c r="C2378" s="14" t="s">
        <v>2261</v>
      </c>
      <c r="D2378" s="15">
        <v>3880.77</v>
      </c>
      <c r="E2378" s="15">
        <v>24.17</v>
      </c>
      <c r="F2378" s="15">
        <v>3904.94</v>
      </c>
    </row>
    <row r="2379" spans="1:6" ht="25.5">
      <c r="A2379" s="12" t="s">
        <v>4882</v>
      </c>
      <c r="B2379" s="13" t="s">
        <v>721</v>
      </c>
      <c r="C2379" s="14" t="s">
        <v>2261</v>
      </c>
      <c r="D2379" s="15">
        <v>4320.95</v>
      </c>
      <c r="E2379" s="15">
        <v>26.36</v>
      </c>
      <c r="F2379" s="15">
        <v>4347.3100000000004</v>
      </c>
    </row>
    <row r="2380" spans="1:6" ht="25.5">
      <c r="A2380" s="12" t="s">
        <v>4883</v>
      </c>
      <c r="B2380" s="13" t="s">
        <v>722</v>
      </c>
      <c r="C2380" s="14" t="s">
        <v>2261</v>
      </c>
      <c r="D2380" s="15">
        <v>6839.72</v>
      </c>
      <c r="E2380" s="15">
        <v>28.57</v>
      </c>
      <c r="F2380" s="15">
        <v>6868.29</v>
      </c>
    </row>
    <row r="2381" spans="1:6">
      <c r="A2381" s="12" t="s">
        <v>4884</v>
      </c>
      <c r="B2381" s="13" t="s">
        <v>4885</v>
      </c>
      <c r="C2381" s="14" t="s">
        <v>2261</v>
      </c>
      <c r="D2381" s="15">
        <v>551.22</v>
      </c>
      <c r="E2381" s="15">
        <v>21.97</v>
      </c>
      <c r="F2381" s="15">
        <v>573.19000000000005</v>
      </c>
    </row>
    <row r="2382" spans="1:6" ht="25.5">
      <c r="A2382" s="12" t="s">
        <v>4886</v>
      </c>
      <c r="B2382" s="13" t="s">
        <v>4887</v>
      </c>
      <c r="C2382" s="14" t="s">
        <v>2261</v>
      </c>
      <c r="D2382" s="15">
        <v>981.77</v>
      </c>
      <c r="E2382" s="15">
        <v>21.97</v>
      </c>
      <c r="F2382" s="15">
        <v>1003.74</v>
      </c>
    </row>
    <row r="2383" spans="1:6">
      <c r="A2383" s="12" t="s">
        <v>4052</v>
      </c>
      <c r="B2383" s="13" t="s">
        <v>723</v>
      </c>
      <c r="C2383" s="14" t="s">
        <v>2250</v>
      </c>
      <c r="D2383" s="15">
        <v>346.2</v>
      </c>
      <c r="E2383" s="15">
        <v>0</v>
      </c>
      <c r="F2383" s="15">
        <v>346.2</v>
      </c>
    </row>
    <row r="2384" spans="1:6" ht="25.5">
      <c r="A2384" s="12" t="s">
        <v>4053</v>
      </c>
      <c r="B2384" s="13" t="s">
        <v>724</v>
      </c>
      <c r="C2384" s="14" t="s">
        <v>5320</v>
      </c>
      <c r="D2384" s="15">
        <v>3.32</v>
      </c>
      <c r="E2384" s="15">
        <v>12.82</v>
      </c>
      <c r="F2384" s="15">
        <v>16.14</v>
      </c>
    </row>
    <row r="2385" spans="1:6" ht="25.5">
      <c r="A2385" s="12" t="s">
        <v>4054</v>
      </c>
      <c r="B2385" s="13" t="s">
        <v>725</v>
      </c>
      <c r="C2385" s="14" t="s">
        <v>5320</v>
      </c>
      <c r="D2385" s="15">
        <v>4.47</v>
      </c>
      <c r="E2385" s="15">
        <v>14.65</v>
      </c>
      <c r="F2385" s="15">
        <v>19.12</v>
      </c>
    </row>
    <row r="2386" spans="1:6" ht="25.5">
      <c r="A2386" s="12" t="s">
        <v>4055</v>
      </c>
      <c r="B2386" s="13" t="s">
        <v>726</v>
      </c>
      <c r="C2386" s="14" t="s">
        <v>5320</v>
      </c>
      <c r="D2386" s="15">
        <v>7.62</v>
      </c>
      <c r="E2386" s="15">
        <v>16.48</v>
      </c>
      <c r="F2386" s="15">
        <v>24.1</v>
      </c>
    </row>
    <row r="2387" spans="1:6" ht="25.5">
      <c r="A2387" s="12" t="s">
        <v>4056</v>
      </c>
      <c r="B2387" s="13" t="s">
        <v>727</v>
      </c>
      <c r="C2387" s="14" t="s">
        <v>5320</v>
      </c>
      <c r="D2387" s="15">
        <v>10.39</v>
      </c>
      <c r="E2387" s="15">
        <v>18.309999999999999</v>
      </c>
      <c r="F2387" s="15">
        <v>28.7</v>
      </c>
    </row>
    <row r="2388" spans="1:6" ht="25.5">
      <c r="A2388" s="12" t="s">
        <v>4057</v>
      </c>
      <c r="B2388" s="13" t="s">
        <v>728</v>
      </c>
      <c r="C2388" s="14" t="s">
        <v>5320</v>
      </c>
      <c r="D2388" s="15">
        <v>11.64</v>
      </c>
      <c r="E2388" s="15">
        <v>21.05</v>
      </c>
      <c r="F2388" s="15">
        <v>32.69</v>
      </c>
    </row>
    <row r="2389" spans="1:6" ht="25.5">
      <c r="A2389" s="12" t="s">
        <v>4058</v>
      </c>
      <c r="B2389" s="13" t="s">
        <v>729</v>
      </c>
      <c r="C2389" s="14" t="s">
        <v>5320</v>
      </c>
      <c r="D2389" s="15">
        <v>16.53</v>
      </c>
      <c r="E2389" s="15">
        <v>22.89</v>
      </c>
      <c r="F2389" s="15">
        <v>39.42</v>
      </c>
    </row>
    <row r="2390" spans="1:6" ht="25.5">
      <c r="A2390" s="12" t="s">
        <v>4059</v>
      </c>
      <c r="B2390" s="13" t="s">
        <v>730</v>
      </c>
      <c r="C2390" s="14" t="s">
        <v>5320</v>
      </c>
      <c r="D2390" s="15">
        <v>23.78</v>
      </c>
      <c r="E2390" s="15">
        <v>25.63</v>
      </c>
      <c r="F2390" s="15">
        <v>49.41</v>
      </c>
    </row>
    <row r="2391" spans="1:6" ht="25.5">
      <c r="A2391" s="12" t="s">
        <v>4060</v>
      </c>
      <c r="B2391" s="13" t="s">
        <v>731</v>
      </c>
      <c r="C2391" s="14" t="s">
        <v>5320</v>
      </c>
      <c r="D2391" s="15">
        <v>28.06</v>
      </c>
      <c r="E2391" s="15">
        <v>29.3</v>
      </c>
      <c r="F2391" s="15">
        <v>57.36</v>
      </c>
    </row>
    <row r="2392" spans="1:6" ht="25.5">
      <c r="A2392" s="12" t="s">
        <v>4061</v>
      </c>
      <c r="B2392" s="13" t="s">
        <v>732</v>
      </c>
      <c r="C2392" s="14" t="s">
        <v>5320</v>
      </c>
      <c r="D2392" s="15">
        <v>44.78</v>
      </c>
      <c r="E2392" s="15">
        <v>32.96</v>
      </c>
      <c r="F2392" s="15">
        <v>77.739999999999995</v>
      </c>
    </row>
    <row r="2393" spans="1:6" ht="25.5">
      <c r="A2393" s="12" t="s">
        <v>4062</v>
      </c>
      <c r="B2393" s="13" t="s">
        <v>348</v>
      </c>
      <c r="C2393" s="14" t="s">
        <v>5320</v>
      </c>
      <c r="D2393" s="15">
        <v>6.66</v>
      </c>
      <c r="E2393" s="15">
        <v>14.65</v>
      </c>
      <c r="F2393" s="15">
        <v>21.31</v>
      </c>
    </row>
    <row r="2394" spans="1:6" ht="25.5">
      <c r="A2394" s="12" t="s">
        <v>4063</v>
      </c>
      <c r="B2394" s="13" t="s">
        <v>4064</v>
      </c>
      <c r="C2394" s="14" t="s">
        <v>5320</v>
      </c>
      <c r="D2394" s="15">
        <v>6.29</v>
      </c>
      <c r="E2394" s="15">
        <v>14.65</v>
      </c>
      <c r="F2394" s="15">
        <v>20.94</v>
      </c>
    </row>
    <row r="2395" spans="1:6" ht="25.5">
      <c r="A2395" s="12" t="s">
        <v>4065</v>
      </c>
      <c r="B2395" s="13" t="s">
        <v>2317</v>
      </c>
      <c r="C2395" s="14" t="s">
        <v>5320</v>
      </c>
      <c r="D2395" s="15">
        <v>7.94</v>
      </c>
      <c r="E2395" s="15">
        <v>16.48</v>
      </c>
      <c r="F2395" s="15">
        <v>24.42</v>
      </c>
    </row>
    <row r="2396" spans="1:6" ht="25.5">
      <c r="A2396" s="12" t="s">
        <v>2318</v>
      </c>
      <c r="B2396" s="13" t="s">
        <v>2319</v>
      </c>
      <c r="C2396" s="14" t="s">
        <v>5320</v>
      </c>
      <c r="D2396" s="15">
        <v>8.7799999999999994</v>
      </c>
      <c r="E2396" s="15">
        <v>18.309999999999999</v>
      </c>
      <c r="F2396" s="15">
        <v>27.09</v>
      </c>
    </row>
    <row r="2397" spans="1:6" ht="25.5">
      <c r="A2397" s="12" t="s">
        <v>2320</v>
      </c>
      <c r="B2397" s="13" t="s">
        <v>349</v>
      </c>
      <c r="C2397" s="14" t="s">
        <v>5320</v>
      </c>
      <c r="D2397" s="15">
        <v>8.66</v>
      </c>
      <c r="E2397" s="15">
        <v>16.48</v>
      </c>
      <c r="F2397" s="15">
        <v>25.14</v>
      </c>
    </row>
    <row r="2398" spans="1:6" ht="25.5">
      <c r="A2398" s="12" t="s">
        <v>2321</v>
      </c>
      <c r="B2398" s="13" t="s">
        <v>350</v>
      </c>
      <c r="C2398" s="14" t="s">
        <v>5320</v>
      </c>
      <c r="D2398" s="15">
        <v>12.07</v>
      </c>
      <c r="E2398" s="15">
        <v>18.309999999999999</v>
      </c>
      <c r="F2398" s="15">
        <v>30.38</v>
      </c>
    </row>
    <row r="2399" spans="1:6" ht="25.5">
      <c r="A2399" s="12" t="s">
        <v>2322</v>
      </c>
      <c r="B2399" s="13" t="s">
        <v>351</v>
      </c>
      <c r="C2399" s="14" t="s">
        <v>5320</v>
      </c>
      <c r="D2399" s="15">
        <v>23.17</v>
      </c>
      <c r="E2399" s="15">
        <v>21.97</v>
      </c>
      <c r="F2399" s="15">
        <v>45.14</v>
      </c>
    </row>
    <row r="2400" spans="1:6" ht="25.5">
      <c r="A2400" s="12" t="s">
        <v>2323</v>
      </c>
      <c r="B2400" s="13" t="s">
        <v>2324</v>
      </c>
      <c r="C2400" s="14" t="s">
        <v>5320</v>
      </c>
      <c r="D2400" s="15">
        <v>9.75</v>
      </c>
      <c r="E2400" s="15">
        <v>16.48</v>
      </c>
      <c r="F2400" s="15">
        <v>26.23</v>
      </c>
    </row>
    <row r="2401" spans="1:6" ht="25.5">
      <c r="A2401" s="12" t="s">
        <v>2325</v>
      </c>
      <c r="B2401" s="13" t="s">
        <v>2326</v>
      </c>
      <c r="C2401" s="14" t="s">
        <v>5320</v>
      </c>
      <c r="D2401" s="15">
        <v>14.24</v>
      </c>
      <c r="E2401" s="15">
        <v>18.309999999999999</v>
      </c>
      <c r="F2401" s="15">
        <v>32.549999999999997</v>
      </c>
    </row>
    <row r="2402" spans="1:6" ht="25.5">
      <c r="A2402" s="12" t="s">
        <v>2327</v>
      </c>
      <c r="B2402" s="13" t="s">
        <v>2328</v>
      </c>
      <c r="C2402" s="14" t="s">
        <v>5320</v>
      </c>
      <c r="D2402" s="15">
        <v>31.32</v>
      </c>
      <c r="E2402" s="15">
        <v>21.97</v>
      </c>
      <c r="F2402" s="15">
        <v>53.29</v>
      </c>
    </row>
    <row r="2403" spans="1:6" ht="25.5">
      <c r="A2403" s="12" t="s">
        <v>2329</v>
      </c>
      <c r="B2403" s="13" t="s">
        <v>2330</v>
      </c>
      <c r="C2403" s="14" t="s">
        <v>5320</v>
      </c>
      <c r="D2403" s="15">
        <v>7.6</v>
      </c>
      <c r="E2403" s="15">
        <v>6.42</v>
      </c>
      <c r="F2403" s="15">
        <v>14.02</v>
      </c>
    </row>
    <row r="2404" spans="1:6" ht="25.5">
      <c r="A2404" s="12" t="s">
        <v>2331</v>
      </c>
      <c r="B2404" s="13" t="s">
        <v>2332</v>
      </c>
      <c r="C2404" s="14" t="s">
        <v>5320</v>
      </c>
      <c r="D2404" s="15">
        <v>15.52</v>
      </c>
      <c r="E2404" s="15">
        <v>6.42</v>
      </c>
      <c r="F2404" s="15">
        <v>21.94</v>
      </c>
    </row>
    <row r="2405" spans="1:6" ht="25.5">
      <c r="A2405" s="12" t="s">
        <v>2333</v>
      </c>
      <c r="B2405" s="13" t="s">
        <v>2334</v>
      </c>
      <c r="C2405" s="14" t="s">
        <v>5320</v>
      </c>
      <c r="D2405" s="15">
        <v>26.05</v>
      </c>
      <c r="E2405" s="15">
        <v>6.42</v>
      </c>
      <c r="F2405" s="15">
        <v>32.47</v>
      </c>
    </row>
    <row r="2406" spans="1:6" ht="25.5">
      <c r="A2406" s="12" t="s">
        <v>2335</v>
      </c>
      <c r="B2406" s="13" t="s">
        <v>352</v>
      </c>
      <c r="C2406" s="14" t="s">
        <v>5320</v>
      </c>
      <c r="D2406" s="15">
        <v>29.78</v>
      </c>
      <c r="E2406" s="15">
        <v>6.42</v>
      </c>
      <c r="F2406" s="15">
        <v>36.200000000000003</v>
      </c>
    </row>
    <row r="2407" spans="1:6" ht="25.5">
      <c r="A2407" s="12" t="s">
        <v>2336</v>
      </c>
      <c r="B2407" s="13" t="s">
        <v>353</v>
      </c>
      <c r="C2407" s="14" t="s">
        <v>5320</v>
      </c>
      <c r="D2407" s="15">
        <v>59.17</v>
      </c>
      <c r="E2407" s="15">
        <v>6.42</v>
      </c>
      <c r="F2407" s="15">
        <v>65.59</v>
      </c>
    </row>
    <row r="2408" spans="1:6" ht="25.5">
      <c r="A2408" s="12" t="s">
        <v>2337</v>
      </c>
      <c r="B2408" s="13" t="s">
        <v>354</v>
      </c>
      <c r="C2408" s="14" t="s">
        <v>5320</v>
      </c>
      <c r="D2408" s="15">
        <v>95.3</v>
      </c>
      <c r="E2408" s="15">
        <v>12.83</v>
      </c>
      <c r="F2408" s="15">
        <v>108.13</v>
      </c>
    </row>
    <row r="2409" spans="1:6" ht="25.5">
      <c r="A2409" s="12" t="s">
        <v>2338</v>
      </c>
      <c r="B2409" s="13" t="s">
        <v>355</v>
      </c>
      <c r="C2409" s="14" t="s">
        <v>5320</v>
      </c>
      <c r="D2409" s="15">
        <v>146</v>
      </c>
      <c r="E2409" s="15">
        <v>12.83</v>
      </c>
      <c r="F2409" s="15">
        <v>158.83000000000001</v>
      </c>
    </row>
    <row r="2410" spans="1:6" ht="25.5">
      <c r="A2410" s="12" t="s">
        <v>2339</v>
      </c>
      <c r="B2410" s="13" t="s">
        <v>356</v>
      </c>
      <c r="C2410" s="14" t="s">
        <v>5320</v>
      </c>
      <c r="D2410" s="15">
        <v>209.9</v>
      </c>
      <c r="E2410" s="15">
        <v>12.83</v>
      </c>
      <c r="F2410" s="15">
        <v>222.73</v>
      </c>
    </row>
    <row r="2411" spans="1:6" ht="25.5">
      <c r="A2411" s="12" t="s">
        <v>2340</v>
      </c>
      <c r="B2411" s="13" t="s">
        <v>2341</v>
      </c>
      <c r="C2411" s="14" t="s">
        <v>5320</v>
      </c>
      <c r="D2411" s="15">
        <v>12.04</v>
      </c>
      <c r="E2411" s="15">
        <v>6.42</v>
      </c>
      <c r="F2411" s="15">
        <v>18.46</v>
      </c>
    </row>
    <row r="2412" spans="1:6" ht="25.5">
      <c r="A2412" s="12" t="s">
        <v>4075</v>
      </c>
      <c r="B2412" s="13" t="s">
        <v>4076</v>
      </c>
      <c r="C2412" s="14" t="s">
        <v>5320</v>
      </c>
      <c r="D2412" s="15">
        <v>24.62</v>
      </c>
      <c r="E2412" s="15">
        <v>6.42</v>
      </c>
      <c r="F2412" s="15">
        <v>31.04</v>
      </c>
    </row>
    <row r="2413" spans="1:6" ht="25.5">
      <c r="A2413" s="12" t="s">
        <v>4077</v>
      </c>
      <c r="B2413" s="13" t="s">
        <v>5989</v>
      </c>
      <c r="C2413" s="14" t="s">
        <v>5320</v>
      </c>
      <c r="D2413" s="15">
        <v>38.57</v>
      </c>
      <c r="E2413" s="15">
        <v>12.83</v>
      </c>
      <c r="F2413" s="15">
        <v>51.4</v>
      </c>
    </row>
    <row r="2414" spans="1:6" ht="25.5">
      <c r="A2414" s="12" t="s">
        <v>5990</v>
      </c>
      <c r="B2414" s="13" t="s">
        <v>5991</v>
      </c>
      <c r="C2414" s="14" t="s">
        <v>5320</v>
      </c>
      <c r="D2414" s="15">
        <v>65.069999999999993</v>
      </c>
      <c r="E2414" s="15">
        <v>12.83</v>
      </c>
      <c r="F2414" s="15">
        <v>77.900000000000006</v>
      </c>
    </row>
    <row r="2415" spans="1:6" ht="25.5">
      <c r="A2415" s="12" t="s">
        <v>5992</v>
      </c>
      <c r="B2415" s="13" t="s">
        <v>5506</v>
      </c>
      <c r="C2415" s="14" t="s">
        <v>5320</v>
      </c>
      <c r="D2415" s="15">
        <v>102.59</v>
      </c>
      <c r="E2415" s="15">
        <v>12.83</v>
      </c>
      <c r="F2415" s="15">
        <v>115.42</v>
      </c>
    </row>
    <row r="2416" spans="1:6" ht="25.5">
      <c r="A2416" s="12" t="s">
        <v>5507</v>
      </c>
      <c r="B2416" s="13" t="s">
        <v>5508</v>
      </c>
      <c r="C2416" s="14" t="s">
        <v>5320</v>
      </c>
      <c r="D2416" s="15">
        <v>154.27000000000001</v>
      </c>
      <c r="E2416" s="15">
        <v>12.83</v>
      </c>
      <c r="F2416" s="15">
        <v>167.1</v>
      </c>
    </row>
    <row r="2417" spans="1:6" ht="25.5">
      <c r="A2417" s="12" t="s">
        <v>5509</v>
      </c>
      <c r="B2417" s="13" t="s">
        <v>5510</v>
      </c>
      <c r="C2417" s="14" t="s">
        <v>5320</v>
      </c>
      <c r="D2417" s="15">
        <v>192.27</v>
      </c>
      <c r="E2417" s="15">
        <v>12.83</v>
      </c>
      <c r="F2417" s="15">
        <v>205.1</v>
      </c>
    </row>
    <row r="2418" spans="1:6" ht="25.5">
      <c r="A2418" s="12" t="s">
        <v>5511</v>
      </c>
      <c r="B2418" s="13" t="s">
        <v>357</v>
      </c>
      <c r="C2418" s="14" t="s">
        <v>5320</v>
      </c>
      <c r="D2418" s="15">
        <v>13.8</v>
      </c>
      <c r="E2418" s="15">
        <v>18.309999999999999</v>
      </c>
      <c r="F2418" s="15">
        <v>32.11</v>
      </c>
    </row>
    <row r="2419" spans="1:6" ht="25.5">
      <c r="A2419" s="12" t="s">
        <v>5512</v>
      </c>
      <c r="B2419" s="13" t="s">
        <v>358</v>
      </c>
      <c r="C2419" s="14" t="s">
        <v>5320</v>
      </c>
      <c r="D2419" s="15">
        <v>17.940000000000001</v>
      </c>
      <c r="E2419" s="15">
        <v>20.149999999999999</v>
      </c>
      <c r="F2419" s="15">
        <v>38.090000000000003</v>
      </c>
    </row>
    <row r="2420" spans="1:6" ht="25.5">
      <c r="A2420" s="12" t="s">
        <v>5513</v>
      </c>
      <c r="B2420" s="13" t="s">
        <v>359</v>
      </c>
      <c r="C2420" s="14" t="s">
        <v>5320</v>
      </c>
      <c r="D2420" s="15">
        <v>25.2</v>
      </c>
      <c r="E2420" s="15">
        <v>23.81</v>
      </c>
      <c r="F2420" s="15">
        <v>49.01</v>
      </c>
    </row>
    <row r="2421" spans="1:6" ht="25.5">
      <c r="A2421" s="12" t="s">
        <v>5514</v>
      </c>
      <c r="B2421" s="13" t="s">
        <v>360</v>
      </c>
      <c r="C2421" s="14" t="s">
        <v>5320</v>
      </c>
      <c r="D2421" s="15">
        <v>32.43</v>
      </c>
      <c r="E2421" s="15">
        <v>25.63</v>
      </c>
      <c r="F2421" s="15">
        <v>58.06</v>
      </c>
    </row>
    <row r="2422" spans="1:6" ht="25.5">
      <c r="A2422" s="12" t="s">
        <v>5515</v>
      </c>
      <c r="B2422" s="13" t="s">
        <v>361</v>
      </c>
      <c r="C2422" s="14" t="s">
        <v>5320</v>
      </c>
      <c r="D2422" s="15">
        <v>34.72</v>
      </c>
      <c r="E2422" s="15">
        <v>29.3</v>
      </c>
      <c r="F2422" s="15">
        <v>64.02</v>
      </c>
    </row>
    <row r="2423" spans="1:6" ht="25.5">
      <c r="A2423" s="12" t="s">
        <v>5516</v>
      </c>
      <c r="B2423" s="13" t="s">
        <v>362</v>
      </c>
      <c r="C2423" s="14" t="s">
        <v>5320</v>
      </c>
      <c r="D2423" s="15">
        <v>48.92</v>
      </c>
      <c r="E2423" s="15">
        <v>32.96</v>
      </c>
      <c r="F2423" s="15">
        <v>81.88</v>
      </c>
    </row>
    <row r="2424" spans="1:6" ht="25.5">
      <c r="A2424" s="12" t="s">
        <v>5517</v>
      </c>
      <c r="B2424" s="13" t="s">
        <v>363</v>
      </c>
      <c r="C2424" s="14" t="s">
        <v>5320</v>
      </c>
      <c r="D2424" s="15">
        <v>62.58</v>
      </c>
      <c r="E2424" s="15">
        <v>36.619999999999997</v>
      </c>
      <c r="F2424" s="15">
        <v>99.2</v>
      </c>
    </row>
    <row r="2425" spans="1:6" ht="25.5">
      <c r="A2425" s="12" t="s">
        <v>5518</v>
      </c>
      <c r="B2425" s="13" t="s">
        <v>364</v>
      </c>
      <c r="C2425" s="14" t="s">
        <v>5320</v>
      </c>
      <c r="D2425" s="15">
        <v>73.66</v>
      </c>
      <c r="E2425" s="15">
        <v>41.2</v>
      </c>
      <c r="F2425" s="15">
        <v>114.86</v>
      </c>
    </row>
    <row r="2426" spans="1:6" ht="25.5">
      <c r="A2426" s="12" t="s">
        <v>5519</v>
      </c>
      <c r="B2426" s="13" t="s">
        <v>365</v>
      </c>
      <c r="C2426" s="14" t="s">
        <v>5320</v>
      </c>
      <c r="D2426" s="15">
        <v>106.23</v>
      </c>
      <c r="E2426" s="15">
        <v>45.78</v>
      </c>
      <c r="F2426" s="15">
        <v>152.01</v>
      </c>
    </row>
    <row r="2427" spans="1:6" ht="25.5">
      <c r="A2427" s="12" t="s">
        <v>5520</v>
      </c>
      <c r="B2427" s="13" t="s">
        <v>366</v>
      </c>
      <c r="C2427" s="14" t="s">
        <v>5320</v>
      </c>
      <c r="D2427" s="15">
        <v>161.65</v>
      </c>
      <c r="E2427" s="15">
        <v>50.35</v>
      </c>
      <c r="F2427" s="15">
        <v>212</v>
      </c>
    </row>
    <row r="2428" spans="1:6" ht="25.5">
      <c r="A2428" s="12" t="s">
        <v>5521</v>
      </c>
      <c r="B2428" s="13" t="s">
        <v>6026</v>
      </c>
      <c r="C2428" s="14" t="s">
        <v>5320</v>
      </c>
      <c r="D2428" s="15">
        <v>16.48</v>
      </c>
      <c r="E2428" s="15">
        <v>20.149999999999999</v>
      </c>
      <c r="F2428" s="15">
        <v>36.630000000000003</v>
      </c>
    </row>
    <row r="2429" spans="1:6" ht="25.5">
      <c r="A2429" s="12" t="s">
        <v>6027</v>
      </c>
      <c r="B2429" s="13" t="s">
        <v>4935</v>
      </c>
      <c r="C2429" s="14" t="s">
        <v>5320</v>
      </c>
      <c r="D2429" s="15">
        <v>46.16</v>
      </c>
      <c r="E2429" s="15">
        <v>32.96</v>
      </c>
      <c r="F2429" s="15">
        <v>79.12</v>
      </c>
    </row>
    <row r="2430" spans="1:6" ht="25.5">
      <c r="A2430" s="12" t="s">
        <v>4936</v>
      </c>
      <c r="B2430" s="13" t="s">
        <v>4937</v>
      </c>
      <c r="C2430" s="14" t="s">
        <v>5320</v>
      </c>
      <c r="D2430" s="15">
        <v>69.510000000000005</v>
      </c>
      <c r="E2430" s="15">
        <v>41.2</v>
      </c>
      <c r="F2430" s="15">
        <v>110.71</v>
      </c>
    </row>
    <row r="2431" spans="1:6" ht="25.5">
      <c r="A2431" s="12" t="s">
        <v>4938</v>
      </c>
      <c r="B2431" s="13" t="s">
        <v>4939</v>
      </c>
      <c r="C2431" s="14" t="s">
        <v>5320</v>
      </c>
      <c r="D2431" s="15">
        <v>35.67</v>
      </c>
      <c r="E2431" s="15">
        <v>20.149999999999999</v>
      </c>
      <c r="F2431" s="15">
        <v>55.82</v>
      </c>
    </row>
    <row r="2432" spans="1:6" ht="25.5">
      <c r="A2432" s="12" t="s">
        <v>4940</v>
      </c>
      <c r="B2432" s="13" t="s">
        <v>4941</v>
      </c>
      <c r="C2432" s="14" t="s">
        <v>5320</v>
      </c>
      <c r="D2432" s="15">
        <v>39.659999999999997</v>
      </c>
      <c r="E2432" s="15">
        <v>23.81</v>
      </c>
      <c r="F2432" s="15">
        <v>63.47</v>
      </c>
    </row>
    <row r="2433" spans="1:6" ht="25.5">
      <c r="A2433" s="12" t="s">
        <v>4942</v>
      </c>
      <c r="B2433" s="13" t="s">
        <v>4943</v>
      </c>
      <c r="C2433" s="14" t="s">
        <v>5320</v>
      </c>
      <c r="D2433" s="15">
        <v>49.14</v>
      </c>
      <c r="E2433" s="15">
        <v>25.63</v>
      </c>
      <c r="F2433" s="15">
        <v>74.77</v>
      </c>
    </row>
    <row r="2434" spans="1:6" ht="25.5">
      <c r="A2434" s="12" t="s">
        <v>4944</v>
      </c>
      <c r="B2434" s="13" t="s">
        <v>4945</v>
      </c>
      <c r="C2434" s="14" t="s">
        <v>5320</v>
      </c>
      <c r="D2434" s="15">
        <v>53.03</v>
      </c>
      <c r="E2434" s="15">
        <v>29.3</v>
      </c>
      <c r="F2434" s="15">
        <v>82.33</v>
      </c>
    </row>
    <row r="2435" spans="1:6" ht="25.5">
      <c r="A2435" s="12" t="s">
        <v>4946</v>
      </c>
      <c r="B2435" s="13" t="s">
        <v>4947</v>
      </c>
      <c r="C2435" s="14" t="s">
        <v>5320</v>
      </c>
      <c r="D2435" s="15">
        <v>70.430000000000007</v>
      </c>
      <c r="E2435" s="15">
        <v>32.96</v>
      </c>
      <c r="F2435" s="15">
        <v>103.39</v>
      </c>
    </row>
    <row r="2436" spans="1:6" ht="25.5">
      <c r="A2436" s="12" t="s">
        <v>4948</v>
      </c>
      <c r="B2436" s="13" t="s">
        <v>4949</v>
      </c>
      <c r="C2436" s="14" t="s">
        <v>5320</v>
      </c>
      <c r="D2436" s="15">
        <v>31.7</v>
      </c>
      <c r="E2436" s="15">
        <v>18.309999999999999</v>
      </c>
      <c r="F2436" s="15">
        <v>50.01</v>
      </c>
    </row>
    <row r="2437" spans="1:6" ht="25.5">
      <c r="A2437" s="12" t="s">
        <v>4950</v>
      </c>
      <c r="B2437" s="13" t="s">
        <v>4951</v>
      </c>
      <c r="C2437" s="14" t="s">
        <v>5320</v>
      </c>
      <c r="D2437" s="15">
        <v>110.19</v>
      </c>
      <c r="E2437" s="15">
        <v>36.619999999999997</v>
      </c>
      <c r="F2437" s="15">
        <v>146.81</v>
      </c>
    </row>
    <row r="2438" spans="1:6" ht="25.5">
      <c r="A2438" s="12" t="s">
        <v>4952</v>
      </c>
      <c r="B2438" s="13" t="s">
        <v>4136</v>
      </c>
      <c r="C2438" s="14" t="s">
        <v>5320</v>
      </c>
      <c r="D2438" s="15">
        <v>125.98</v>
      </c>
      <c r="E2438" s="15">
        <v>41.2</v>
      </c>
      <c r="F2438" s="15">
        <v>167.18</v>
      </c>
    </row>
    <row r="2439" spans="1:6" ht="25.5">
      <c r="A2439" s="12" t="s">
        <v>4137</v>
      </c>
      <c r="B2439" s="13" t="s">
        <v>4138</v>
      </c>
      <c r="C2439" s="14" t="s">
        <v>5320</v>
      </c>
      <c r="D2439" s="15">
        <v>185.98</v>
      </c>
      <c r="E2439" s="15">
        <v>45.78</v>
      </c>
      <c r="F2439" s="15">
        <v>231.76</v>
      </c>
    </row>
    <row r="2440" spans="1:6" ht="25.5">
      <c r="A2440" s="12" t="s">
        <v>4139</v>
      </c>
      <c r="B2440" s="13" t="s">
        <v>4140</v>
      </c>
      <c r="C2440" s="14" t="s">
        <v>5320</v>
      </c>
      <c r="D2440" s="15">
        <v>336.61</v>
      </c>
      <c r="E2440" s="15">
        <v>50.35</v>
      </c>
      <c r="F2440" s="15">
        <v>386.96</v>
      </c>
    </row>
    <row r="2441" spans="1:6" ht="25.5">
      <c r="A2441" s="12" t="s">
        <v>4141</v>
      </c>
      <c r="B2441" s="13" t="s">
        <v>802</v>
      </c>
      <c r="C2441" s="14" t="s">
        <v>5320</v>
      </c>
      <c r="D2441" s="15">
        <v>189.94</v>
      </c>
      <c r="E2441" s="15">
        <v>12.83</v>
      </c>
      <c r="F2441" s="15">
        <v>202.77</v>
      </c>
    </row>
    <row r="2442" spans="1:6" ht="25.5">
      <c r="A2442" s="12" t="s">
        <v>4142</v>
      </c>
      <c r="B2442" s="13" t="s">
        <v>803</v>
      </c>
      <c r="C2442" s="14" t="s">
        <v>5320</v>
      </c>
      <c r="D2442" s="15">
        <v>285.74</v>
      </c>
      <c r="E2442" s="15">
        <v>12.83</v>
      </c>
      <c r="F2442" s="15">
        <v>298.57</v>
      </c>
    </row>
    <row r="2443" spans="1:6" ht="25.5">
      <c r="A2443" s="12" t="s">
        <v>4143</v>
      </c>
      <c r="B2443" s="13" t="s">
        <v>804</v>
      </c>
      <c r="C2443" s="14" t="s">
        <v>5320</v>
      </c>
      <c r="D2443" s="15">
        <v>20.86</v>
      </c>
      <c r="E2443" s="15">
        <v>6.05</v>
      </c>
      <c r="F2443" s="15">
        <v>26.91</v>
      </c>
    </row>
    <row r="2444" spans="1:6" ht="25.5">
      <c r="A2444" s="12" t="s">
        <v>4144</v>
      </c>
      <c r="B2444" s="13" t="s">
        <v>805</v>
      </c>
      <c r="C2444" s="14" t="s">
        <v>5320</v>
      </c>
      <c r="D2444" s="15">
        <v>31.24</v>
      </c>
      <c r="E2444" s="15">
        <v>6.6</v>
      </c>
      <c r="F2444" s="15">
        <v>37.840000000000003</v>
      </c>
    </row>
    <row r="2445" spans="1:6" ht="25.5">
      <c r="A2445" s="12" t="s">
        <v>4145</v>
      </c>
      <c r="B2445" s="13" t="s">
        <v>806</v>
      </c>
      <c r="C2445" s="14" t="s">
        <v>5320</v>
      </c>
      <c r="D2445" s="15">
        <v>37.24</v>
      </c>
      <c r="E2445" s="15">
        <v>8.24</v>
      </c>
      <c r="F2445" s="15">
        <v>45.48</v>
      </c>
    </row>
    <row r="2446" spans="1:6" ht="25.5">
      <c r="A2446" s="12" t="s">
        <v>4146</v>
      </c>
      <c r="B2446" s="13" t="s">
        <v>807</v>
      </c>
      <c r="C2446" s="14" t="s">
        <v>5320</v>
      </c>
      <c r="D2446" s="15">
        <v>53.28</v>
      </c>
      <c r="E2446" s="15">
        <v>9.34</v>
      </c>
      <c r="F2446" s="15">
        <v>62.62</v>
      </c>
    </row>
    <row r="2447" spans="1:6" ht="25.5">
      <c r="A2447" s="12" t="s">
        <v>4147</v>
      </c>
      <c r="B2447" s="13" t="s">
        <v>808</v>
      </c>
      <c r="C2447" s="14" t="s">
        <v>5320</v>
      </c>
      <c r="D2447" s="15">
        <v>60.15</v>
      </c>
      <c r="E2447" s="15">
        <v>9.34</v>
      </c>
      <c r="F2447" s="15">
        <v>69.489999999999995</v>
      </c>
    </row>
    <row r="2448" spans="1:6" ht="25.5">
      <c r="A2448" s="12" t="s">
        <v>4148</v>
      </c>
      <c r="B2448" s="13" t="s">
        <v>809</v>
      </c>
      <c r="C2448" s="14" t="s">
        <v>5320</v>
      </c>
      <c r="D2448" s="15">
        <v>82.22</v>
      </c>
      <c r="E2448" s="15">
        <v>12.63</v>
      </c>
      <c r="F2448" s="15">
        <v>94.85</v>
      </c>
    </row>
    <row r="2449" spans="1:6" ht="25.5">
      <c r="A2449" s="12" t="s">
        <v>4149</v>
      </c>
      <c r="B2449" s="13" t="s">
        <v>810</v>
      </c>
      <c r="C2449" s="14" t="s">
        <v>5320</v>
      </c>
      <c r="D2449" s="15">
        <v>109.28</v>
      </c>
      <c r="E2449" s="15">
        <v>14.83</v>
      </c>
      <c r="F2449" s="15">
        <v>124.11</v>
      </c>
    </row>
    <row r="2450" spans="1:6" ht="25.5">
      <c r="A2450" s="12" t="s">
        <v>4150</v>
      </c>
      <c r="B2450" s="13" t="s">
        <v>811</v>
      </c>
      <c r="C2450" s="14" t="s">
        <v>5320</v>
      </c>
      <c r="D2450" s="15">
        <v>143.74</v>
      </c>
      <c r="E2450" s="15">
        <v>15.93</v>
      </c>
      <c r="F2450" s="15">
        <v>159.66999999999999</v>
      </c>
    </row>
    <row r="2451" spans="1:6" ht="25.5">
      <c r="A2451" s="12" t="s">
        <v>5008</v>
      </c>
      <c r="B2451" s="13" t="s">
        <v>812</v>
      </c>
      <c r="C2451" s="14" t="s">
        <v>5320</v>
      </c>
      <c r="D2451" s="15">
        <v>213.94</v>
      </c>
      <c r="E2451" s="15">
        <v>18.13</v>
      </c>
      <c r="F2451" s="15">
        <v>232.07</v>
      </c>
    </row>
    <row r="2452" spans="1:6" ht="25.5">
      <c r="A2452" s="12" t="s">
        <v>5009</v>
      </c>
      <c r="B2452" s="13" t="s">
        <v>813</v>
      </c>
      <c r="C2452" s="14" t="s">
        <v>5320</v>
      </c>
      <c r="D2452" s="15">
        <v>23.15</v>
      </c>
      <c r="E2452" s="15">
        <v>6.6</v>
      </c>
      <c r="F2452" s="15">
        <v>29.75</v>
      </c>
    </row>
    <row r="2453" spans="1:6" ht="25.5">
      <c r="A2453" s="12" t="s">
        <v>5010</v>
      </c>
      <c r="B2453" s="13" t="s">
        <v>814</v>
      </c>
      <c r="C2453" s="14" t="s">
        <v>5320</v>
      </c>
      <c r="D2453" s="15">
        <v>27.37</v>
      </c>
      <c r="E2453" s="15">
        <v>8.24</v>
      </c>
      <c r="F2453" s="15">
        <v>35.61</v>
      </c>
    </row>
    <row r="2454" spans="1:6" ht="25.5">
      <c r="A2454" s="12" t="s">
        <v>5011</v>
      </c>
      <c r="B2454" s="13" t="s">
        <v>815</v>
      </c>
      <c r="C2454" s="14" t="s">
        <v>5320</v>
      </c>
      <c r="D2454" s="15">
        <v>34.630000000000003</v>
      </c>
      <c r="E2454" s="15">
        <v>9.34</v>
      </c>
      <c r="F2454" s="15">
        <v>43.97</v>
      </c>
    </row>
    <row r="2455" spans="1:6" ht="25.5">
      <c r="A2455" s="12" t="s">
        <v>5012</v>
      </c>
      <c r="B2455" s="13" t="s">
        <v>816</v>
      </c>
      <c r="C2455" s="14" t="s">
        <v>5320</v>
      </c>
      <c r="D2455" s="15">
        <v>43.63</v>
      </c>
      <c r="E2455" s="15">
        <v>9.34</v>
      </c>
      <c r="F2455" s="15">
        <v>52.97</v>
      </c>
    </row>
    <row r="2456" spans="1:6" ht="25.5">
      <c r="A2456" s="12" t="s">
        <v>5013</v>
      </c>
      <c r="B2456" s="13" t="s">
        <v>817</v>
      </c>
      <c r="C2456" s="14" t="s">
        <v>5320</v>
      </c>
      <c r="D2456" s="15">
        <v>62.23</v>
      </c>
      <c r="E2456" s="15">
        <v>12.63</v>
      </c>
      <c r="F2456" s="15">
        <v>74.86</v>
      </c>
    </row>
    <row r="2457" spans="1:6" ht="25.5">
      <c r="A2457" s="12" t="s">
        <v>5014</v>
      </c>
      <c r="B2457" s="13" t="s">
        <v>818</v>
      </c>
      <c r="C2457" s="14" t="s">
        <v>5320</v>
      </c>
      <c r="D2457" s="15">
        <v>90.26</v>
      </c>
      <c r="E2457" s="15">
        <v>14.83</v>
      </c>
      <c r="F2457" s="15">
        <v>105.09</v>
      </c>
    </row>
    <row r="2458" spans="1:6">
      <c r="A2458" s="12" t="s">
        <v>5015</v>
      </c>
      <c r="B2458" s="13" t="s">
        <v>819</v>
      </c>
      <c r="C2458" s="14" t="s">
        <v>5320</v>
      </c>
      <c r="D2458" s="15">
        <v>30.2</v>
      </c>
      <c r="E2458" s="15">
        <v>12.11</v>
      </c>
      <c r="F2458" s="15">
        <v>42.31</v>
      </c>
    </row>
    <row r="2459" spans="1:6">
      <c r="A2459" s="12" t="s">
        <v>5016</v>
      </c>
      <c r="B2459" s="13" t="s">
        <v>820</v>
      </c>
      <c r="C2459" s="14" t="s">
        <v>5320</v>
      </c>
      <c r="D2459" s="15">
        <v>38.880000000000003</v>
      </c>
      <c r="E2459" s="15">
        <v>14.04</v>
      </c>
      <c r="F2459" s="15">
        <v>52.92</v>
      </c>
    </row>
    <row r="2460" spans="1:6">
      <c r="A2460" s="12" t="s">
        <v>2812</v>
      </c>
      <c r="B2460" s="13" t="s">
        <v>821</v>
      </c>
      <c r="C2460" s="14" t="s">
        <v>5320</v>
      </c>
      <c r="D2460" s="15">
        <v>56.53</v>
      </c>
      <c r="E2460" s="15">
        <v>17.38</v>
      </c>
      <c r="F2460" s="15">
        <v>73.91</v>
      </c>
    </row>
    <row r="2461" spans="1:6">
      <c r="A2461" s="12" t="s">
        <v>2813</v>
      </c>
      <c r="B2461" s="13" t="s">
        <v>822</v>
      </c>
      <c r="C2461" s="14" t="s">
        <v>5320</v>
      </c>
      <c r="D2461" s="15">
        <v>72.98</v>
      </c>
      <c r="E2461" s="15">
        <v>19.78</v>
      </c>
      <c r="F2461" s="15">
        <v>92.76</v>
      </c>
    </row>
    <row r="2462" spans="1:6">
      <c r="A2462" s="12" t="s">
        <v>2814</v>
      </c>
      <c r="B2462" s="13" t="s">
        <v>823</v>
      </c>
      <c r="C2462" s="14" t="s">
        <v>5320</v>
      </c>
      <c r="D2462" s="15">
        <v>32.450000000000003</v>
      </c>
      <c r="E2462" s="15">
        <v>12.11</v>
      </c>
      <c r="F2462" s="15">
        <v>44.56</v>
      </c>
    </row>
    <row r="2463" spans="1:6">
      <c r="A2463" s="12" t="s">
        <v>2815</v>
      </c>
      <c r="B2463" s="13" t="s">
        <v>824</v>
      </c>
      <c r="C2463" s="14" t="s">
        <v>5320</v>
      </c>
      <c r="D2463" s="15">
        <v>41.39</v>
      </c>
      <c r="E2463" s="15">
        <v>14.04</v>
      </c>
      <c r="F2463" s="15">
        <v>55.43</v>
      </c>
    </row>
    <row r="2464" spans="1:6">
      <c r="A2464" s="12" t="s">
        <v>2816</v>
      </c>
      <c r="B2464" s="13" t="s">
        <v>825</v>
      </c>
      <c r="C2464" s="14" t="s">
        <v>5320</v>
      </c>
      <c r="D2464" s="15">
        <v>62.2</v>
      </c>
      <c r="E2464" s="15">
        <v>17.38</v>
      </c>
      <c r="F2464" s="15">
        <v>79.58</v>
      </c>
    </row>
    <row r="2465" spans="1:6">
      <c r="A2465" s="12" t="s">
        <v>2817</v>
      </c>
      <c r="B2465" s="13" t="s">
        <v>826</v>
      </c>
      <c r="C2465" s="14" t="s">
        <v>5320</v>
      </c>
      <c r="D2465" s="15">
        <v>94.23</v>
      </c>
      <c r="E2465" s="15">
        <v>19.78</v>
      </c>
      <c r="F2465" s="15">
        <v>114.01</v>
      </c>
    </row>
    <row r="2466" spans="1:6">
      <c r="A2466" s="12" t="s">
        <v>2818</v>
      </c>
      <c r="B2466" s="13" t="s">
        <v>827</v>
      </c>
      <c r="C2466" s="14" t="s">
        <v>5320</v>
      </c>
      <c r="D2466" s="15">
        <v>123.46</v>
      </c>
      <c r="E2466" s="15">
        <v>22.18</v>
      </c>
      <c r="F2466" s="15">
        <v>145.63999999999999</v>
      </c>
    </row>
    <row r="2467" spans="1:6">
      <c r="A2467" s="12" t="s">
        <v>2819</v>
      </c>
      <c r="B2467" s="13" t="s">
        <v>399</v>
      </c>
      <c r="C2467" s="14" t="s">
        <v>5320</v>
      </c>
      <c r="D2467" s="15">
        <v>158.24</v>
      </c>
      <c r="E2467" s="15">
        <v>25.52</v>
      </c>
      <c r="F2467" s="15">
        <v>183.76</v>
      </c>
    </row>
    <row r="2468" spans="1:6">
      <c r="A2468" s="12" t="s">
        <v>2820</v>
      </c>
      <c r="B2468" s="13" t="s">
        <v>400</v>
      </c>
      <c r="C2468" s="14" t="s">
        <v>5320</v>
      </c>
      <c r="D2468" s="15">
        <v>189.49</v>
      </c>
      <c r="E2468" s="15">
        <v>28.85</v>
      </c>
      <c r="F2468" s="15">
        <v>218.34</v>
      </c>
    </row>
    <row r="2469" spans="1:6">
      <c r="A2469" s="12" t="s">
        <v>2821</v>
      </c>
      <c r="B2469" s="13" t="s">
        <v>401</v>
      </c>
      <c r="C2469" s="14" t="s">
        <v>5320</v>
      </c>
      <c r="D2469" s="15">
        <v>234.86</v>
      </c>
      <c r="E2469" s="15">
        <v>32.18</v>
      </c>
      <c r="F2469" s="15">
        <v>267.04000000000002</v>
      </c>
    </row>
    <row r="2470" spans="1:6">
      <c r="A2470" s="12" t="s">
        <v>2822</v>
      </c>
      <c r="B2470" s="13" t="s">
        <v>402</v>
      </c>
      <c r="C2470" s="14" t="s">
        <v>5320</v>
      </c>
      <c r="D2470" s="15">
        <v>344.36</v>
      </c>
      <c r="E2470" s="15">
        <v>48.08</v>
      </c>
      <c r="F2470" s="15">
        <v>392.44</v>
      </c>
    </row>
    <row r="2471" spans="1:6">
      <c r="A2471" s="12" t="s">
        <v>2823</v>
      </c>
      <c r="B2471" s="13" t="s">
        <v>403</v>
      </c>
      <c r="C2471" s="14" t="s">
        <v>5320</v>
      </c>
      <c r="D2471" s="15">
        <v>100.62</v>
      </c>
      <c r="E2471" s="15">
        <v>19.78</v>
      </c>
      <c r="F2471" s="15">
        <v>120.4</v>
      </c>
    </row>
    <row r="2472" spans="1:6">
      <c r="A2472" s="12" t="s">
        <v>2824</v>
      </c>
      <c r="B2472" s="13" t="s">
        <v>404</v>
      </c>
      <c r="C2472" s="14" t="s">
        <v>5320</v>
      </c>
      <c r="D2472" s="15">
        <v>172.6</v>
      </c>
      <c r="E2472" s="15">
        <v>25.52</v>
      </c>
      <c r="F2472" s="15">
        <v>198.12</v>
      </c>
    </row>
    <row r="2473" spans="1:6">
      <c r="A2473" s="12" t="s">
        <v>2825</v>
      </c>
      <c r="B2473" s="13" t="s">
        <v>405</v>
      </c>
      <c r="C2473" s="14" t="s">
        <v>5320</v>
      </c>
      <c r="D2473" s="15">
        <v>246.61</v>
      </c>
      <c r="E2473" s="15">
        <v>32.18</v>
      </c>
      <c r="F2473" s="15">
        <v>278.79000000000002</v>
      </c>
    </row>
    <row r="2474" spans="1:6">
      <c r="A2474" s="12" t="s">
        <v>2826</v>
      </c>
      <c r="B2474" s="13" t="s">
        <v>406</v>
      </c>
      <c r="C2474" s="14" t="s">
        <v>5320</v>
      </c>
      <c r="D2474" s="15">
        <v>126.65</v>
      </c>
      <c r="E2474" s="15">
        <v>19.78</v>
      </c>
      <c r="F2474" s="15">
        <v>146.43</v>
      </c>
    </row>
    <row r="2475" spans="1:6">
      <c r="A2475" s="12" t="s">
        <v>2827</v>
      </c>
      <c r="B2475" s="13" t="s">
        <v>407</v>
      </c>
      <c r="C2475" s="14" t="s">
        <v>5320</v>
      </c>
      <c r="D2475" s="15">
        <v>208.86</v>
      </c>
      <c r="E2475" s="15">
        <v>25.52</v>
      </c>
      <c r="F2475" s="15">
        <v>234.38</v>
      </c>
    </row>
    <row r="2476" spans="1:6">
      <c r="A2476" s="12" t="s">
        <v>5754</v>
      </c>
      <c r="B2476" s="13" t="s">
        <v>408</v>
      </c>
      <c r="C2476" s="14" t="s">
        <v>5320</v>
      </c>
      <c r="D2476" s="15">
        <v>308.04000000000002</v>
      </c>
      <c r="E2476" s="15">
        <v>32.18</v>
      </c>
      <c r="F2476" s="15">
        <v>340.22</v>
      </c>
    </row>
    <row r="2477" spans="1:6">
      <c r="A2477" s="12" t="s">
        <v>5755</v>
      </c>
      <c r="B2477" s="13" t="s">
        <v>409</v>
      </c>
      <c r="C2477" s="14" t="s">
        <v>5320</v>
      </c>
      <c r="D2477" s="15">
        <v>18.88</v>
      </c>
      <c r="E2477" s="15">
        <v>11.71</v>
      </c>
      <c r="F2477" s="15">
        <v>30.59</v>
      </c>
    </row>
    <row r="2478" spans="1:6">
      <c r="A2478" s="12" t="s">
        <v>5756</v>
      </c>
      <c r="B2478" s="13" t="s">
        <v>410</v>
      </c>
      <c r="C2478" s="14" t="s">
        <v>5320</v>
      </c>
      <c r="D2478" s="15">
        <v>24.36</v>
      </c>
      <c r="E2478" s="15">
        <v>14.93</v>
      </c>
      <c r="F2478" s="15">
        <v>39.29</v>
      </c>
    </row>
    <row r="2479" spans="1:6">
      <c r="A2479" s="12" t="s">
        <v>5757</v>
      </c>
      <c r="B2479" s="13" t="s">
        <v>411</v>
      </c>
      <c r="C2479" s="14" t="s">
        <v>5320</v>
      </c>
      <c r="D2479" s="15">
        <v>29.38</v>
      </c>
      <c r="E2479" s="15">
        <v>19.62</v>
      </c>
      <c r="F2479" s="15">
        <v>49</v>
      </c>
    </row>
    <row r="2480" spans="1:6">
      <c r="A2480" s="12" t="s">
        <v>5758</v>
      </c>
      <c r="B2480" s="13" t="s">
        <v>412</v>
      </c>
      <c r="C2480" s="14" t="s">
        <v>5320</v>
      </c>
      <c r="D2480" s="15">
        <v>43.01</v>
      </c>
      <c r="E2480" s="15">
        <v>25.25</v>
      </c>
      <c r="F2480" s="15">
        <v>68.260000000000005</v>
      </c>
    </row>
    <row r="2481" spans="1:6">
      <c r="A2481" s="12" t="s">
        <v>5759</v>
      </c>
      <c r="B2481" s="13" t="s">
        <v>413</v>
      </c>
      <c r="C2481" s="14" t="s">
        <v>5320</v>
      </c>
      <c r="D2481" s="15">
        <v>549.96</v>
      </c>
      <c r="E2481" s="15">
        <v>72.12</v>
      </c>
      <c r="F2481" s="15">
        <v>622.08000000000004</v>
      </c>
    </row>
    <row r="2482" spans="1:6">
      <c r="A2482" s="12" t="s">
        <v>5760</v>
      </c>
      <c r="B2482" s="13" t="s">
        <v>414</v>
      </c>
      <c r="C2482" s="14" t="s">
        <v>5320</v>
      </c>
      <c r="D2482" s="15">
        <v>59.91</v>
      </c>
      <c r="E2482" s="15">
        <v>14.04</v>
      </c>
      <c r="F2482" s="15">
        <v>73.95</v>
      </c>
    </row>
    <row r="2483" spans="1:6">
      <c r="A2483" s="12" t="s">
        <v>5761</v>
      </c>
      <c r="B2483" s="13" t="s">
        <v>415</v>
      </c>
      <c r="C2483" s="14" t="s">
        <v>5320</v>
      </c>
      <c r="D2483" s="15">
        <v>61.32</v>
      </c>
      <c r="E2483" s="15">
        <v>14.04</v>
      </c>
      <c r="F2483" s="15">
        <v>75.36</v>
      </c>
    </row>
    <row r="2484" spans="1:6">
      <c r="A2484" s="12" t="s">
        <v>5762</v>
      </c>
      <c r="B2484" s="13" t="s">
        <v>416</v>
      </c>
      <c r="C2484" s="14" t="s">
        <v>5320</v>
      </c>
      <c r="D2484" s="15">
        <v>75.13</v>
      </c>
      <c r="E2484" s="15">
        <v>14.04</v>
      </c>
      <c r="F2484" s="15">
        <v>89.17</v>
      </c>
    </row>
    <row r="2485" spans="1:6">
      <c r="A2485" s="12" t="s">
        <v>5763</v>
      </c>
      <c r="B2485" s="13" t="s">
        <v>417</v>
      </c>
      <c r="C2485" s="14" t="s">
        <v>5320</v>
      </c>
      <c r="D2485" s="15">
        <v>156.66</v>
      </c>
      <c r="E2485" s="15">
        <v>22.18</v>
      </c>
      <c r="F2485" s="15">
        <v>178.84</v>
      </c>
    </row>
    <row r="2486" spans="1:6">
      <c r="A2486" s="12" t="s">
        <v>5764</v>
      </c>
      <c r="B2486" s="13" t="s">
        <v>418</v>
      </c>
      <c r="C2486" s="14" t="s">
        <v>5320</v>
      </c>
      <c r="D2486" s="15">
        <v>83.09</v>
      </c>
      <c r="E2486" s="15">
        <v>17.38</v>
      </c>
      <c r="F2486" s="15">
        <v>100.47</v>
      </c>
    </row>
    <row r="2487" spans="1:6">
      <c r="A2487" s="12" t="s">
        <v>5765</v>
      </c>
      <c r="B2487" s="13" t="s">
        <v>419</v>
      </c>
      <c r="C2487" s="14" t="s">
        <v>5320</v>
      </c>
      <c r="D2487" s="15">
        <v>207.92</v>
      </c>
      <c r="E2487" s="15">
        <v>28.85</v>
      </c>
      <c r="F2487" s="15">
        <v>236.77</v>
      </c>
    </row>
    <row r="2488" spans="1:6">
      <c r="A2488" s="12" t="s">
        <v>5766</v>
      </c>
      <c r="B2488" s="13" t="s">
        <v>420</v>
      </c>
      <c r="C2488" s="14" t="s">
        <v>5320</v>
      </c>
      <c r="D2488" s="15">
        <v>53.29</v>
      </c>
      <c r="E2488" s="15">
        <v>12.11</v>
      </c>
      <c r="F2488" s="15">
        <v>65.400000000000006</v>
      </c>
    </row>
    <row r="2489" spans="1:6">
      <c r="A2489" s="12" t="s">
        <v>5767</v>
      </c>
      <c r="B2489" s="13" t="s">
        <v>421</v>
      </c>
      <c r="C2489" s="14" t="s">
        <v>5320</v>
      </c>
      <c r="D2489" s="15">
        <v>56.05</v>
      </c>
      <c r="E2489" s="15">
        <v>12.11</v>
      </c>
      <c r="F2489" s="15">
        <v>68.16</v>
      </c>
    </row>
    <row r="2490" spans="1:6">
      <c r="A2490" s="12" t="s">
        <v>5768</v>
      </c>
      <c r="B2490" s="13" t="s">
        <v>422</v>
      </c>
      <c r="C2490" s="14" t="s">
        <v>5320</v>
      </c>
      <c r="D2490" s="15">
        <v>12.42</v>
      </c>
      <c r="E2490" s="15">
        <v>4.26</v>
      </c>
      <c r="F2490" s="15">
        <v>16.68</v>
      </c>
    </row>
    <row r="2491" spans="1:6" ht="38.25">
      <c r="A2491" s="12" t="s">
        <v>5769</v>
      </c>
      <c r="B2491" s="13" t="s">
        <v>5770</v>
      </c>
      <c r="C2491" s="14" t="s">
        <v>5320</v>
      </c>
      <c r="D2491" s="15">
        <v>8.83</v>
      </c>
      <c r="E2491" s="15">
        <v>0.62</v>
      </c>
      <c r="F2491" s="15">
        <v>9.4499999999999993</v>
      </c>
    </row>
    <row r="2492" spans="1:6" ht="38.25">
      <c r="A2492" s="12" t="s">
        <v>4553</v>
      </c>
      <c r="B2492" s="13" t="s">
        <v>4554</v>
      </c>
      <c r="C2492" s="14" t="s">
        <v>5320</v>
      </c>
      <c r="D2492" s="15">
        <v>9.36</v>
      </c>
      <c r="E2492" s="15">
        <v>0.62</v>
      </c>
      <c r="F2492" s="15">
        <v>9.98</v>
      </c>
    </row>
    <row r="2493" spans="1:6" ht="38.25">
      <c r="A2493" s="12" t="s">
        <v>4555</v>
      </c>
      <c r="B2493" s="13" t="s">
        <v>4556</v>
      </c>
      <c r="C2493" s="14" t="s">
        <v>5320</v>
      </c>
      <c r="D2493" s="15">
        <v>36.6</v>
      </c>
      <c r="E2493" s="15">
        <v>0.62</v>
      </c>
      <c r="F2493" s="15">
        <v>37.22</v>
      </c>
    </row>
    <row r="2494" spans="1:6" ht="38.25">
      <c r="A2494" s="12" t="s">
        <v>4557</v>
      </c>
      <c r="B2494" s="13" t="s">
        <v>4558</v>
      </c>
      <c r="C2494" s="14" t="s">
        <v>5320</v>
      </c>
      <c r="D2494" s="15">
        <v>7.61</v>
      </c>
      <c r="E2494" s="15">
        <v>0.62</v>
      </c>
      <c r="F2494" s="15">
        <v>8.23</v>
      </c>
    </row>
    <row r="2495" spans="1:6" ht="38.25">
      <c r="A2495" s="12" t="s">
        <v>4559</v>
      </c>
      <c r="B2495" s="13" t="s">
        <v>4560</v>
      </c>
      <c r="C2495" s="14" t="s">
        <v>5320</v>
      </c>
      <c r="D2495" s="15">
        <v>25.5</v>
      </c>
      <c r="E2495" s="15">
        <v>0.62</v>
      </c>
      <c r="F2495" s="15">
        <v>26.12</v>
      </c>
    </row>
    <row r="2496" spans="1:6" ht="25.5">
      <c r="A2496" s="12" t="s">
        <v>4561</v>
      </c>
      <c r="B2496" s="13" t="s">
        <v>4562</v>
      </c>
      <c r="C2496" s="14" t="s">
        <v>5320</v>
      </c>
      <c r="D2496" s="15">
        <v>149.77000000000001</v>
      </c>
      <c r="E2496" s="15">
        <v>12.83</v>
      </c>
      <c r="F2496" s="15">
        <v>162.6</v>
      </c>
    </row>
    <row r="2497" spans="1:6" ht="25.5">
      <c r="A2497" s="12" t="s">
        <v>4563</v>
      </c>
      <c r="B2497" s="13" t="s">
        <v>4478</v>
      </c>
      <c r="C2497" s="14" t="s">
        <v>5320</v>
      </c>
      <c r="D2497" s="15">
        <v>172.6</v>
      </c>
      <c r="E2497" s="15">
        <v>12.83</v>
      </c>
      <c r="F2497" s="15">
        <v>185.43</v>
      </c>
    </row>
    <row r="2498" spans="1:6" ht="25.5">
      <c r="A2498" s="12" t="s">
        <v>4479</v>
      </c>
      <c r="B2498" s="13" t="s">
        <v>4480</v>
      </c>
      <c r="C2498" s="14" t="s">
        <v>5320</v>
      </c>
      <c r="D2498" s="15">
        <v>212.56</v>
      </c>
      <c r="E2498" s="15">
        <v>12.83</v>
      </c>
      <c r="F2498" s="15">
        <v>225.39</v>
      </c>
    </row>
    <row r="2499" spans="1:6" ht="25.5">
      <c r="A2499" s="12" t="s">
        <v>4481</v>
      </c>
      <c r="B2499" s="13" t="s">
        <v>4482</v>
      </c>
      <c r="C2499" s="14" t="s">
        <v>5320</v>
      </c>
      <c r="D2499" s="15">
        <v>274.45</v>
      </c>
      <c r="E2499" s="15">
        <v>12.83</v>
      </c>
      <c r="F2499" s="15">
        <v>287.27999999999997</v>
      </c>
    </row>
    <row r="2500" spans="1:6" ht="25.5">
      <c r="A2500" s="12" t="s">
        <v>4483</v>
      </c>
      <c r="B2500" s="13" t="s">
        <v>4484</v>
      </c>
      <c r="C2500" s="14" t="s">
        <v>5320</v>
      </c>
      <c r="D2500" s="15">
        <v>382.32</v>
      </c>
      <c r="E2500" s="15">
        <v>12.83</v>
      </c>
      <c r="F2500" s="15">
        <v>395.15</v>
      </c>
    </row>
    <row r="2501" spans="1:6" ht="25.5">
      <c r="A2501" s="12" t="s">
        <v>4485</v>
      </c>
      <c r="B2501" s="13" t="s">
        <v>4574</v>
      </c>
      <c r="C2501" s="14" t="s">
        <v>5320</v>
      </c>
      <c r="D2501" s="15">
        <v>324.70999999999998</v>
      </c>
      <c r="E2501" s="15">
        <v>12.83</v>
      </c>
      <c r="F2501" s="15">
        <v>337.54</v>
      </c>
    </row>
    <row r="2502" spans="1:6" ht="25.5">
      <c r="A2502" s="12" t="s">
        <v>4575</v>
      </c>
      <c r="B2502" s="13" t="s">
        <v>4576</v>
      </c>
      <c r="C2502" s="14" t="s">
        <v>5320</v>
      </c>
      <c r="D2502" s="15">
        <v>136.25</v>
      </c>
      <c r="E2502" s="15">
        <v>12.83</v>
      </c>
      <c r="F2502" s="15">
        <v>149.08000000000001</v>
      </c>
    </row>
    <row r="2503" spans="1:6" ht="25.5">
      <c r="A2503" s="12" t="s">
        <v>4577</v>
      </c>
      <c r="B2503" s="13" t="s">
        <v>4578</v>
      </c>
      <c r="C2503" s="14" t="s">
        <v>5320</v>
      </c>
      <c r="D2503" s="15">
        <v>149.13</v>
      </c>
      <c r="E2503" s="15">
        <v>12.83</v>
      </c>
      <c r="F2503" s="15">
        <v>161.96</v>
      </c>
    </row>
    <row r="2504" spans="1:6" ht="25.5">
      <c r="A2504" s="12" t="s">
        <v>4579</v>
      </c>
      <c r="B2504" s="13" t="s">
        <v>4580</v>
      </c>
      <c r="C2504" s="14" t="s">
        <v>5320</v>
      </c>
      <c r="D2504" s="15">
        <v>200.36</v>
      </c>
      <c r="E2504" s="15">
        <v>12.83</v>
      </c>
      <c r="F2504" s="15">
        <v>213.19</v>
      </c>
    </row>
    <row r="2505" spans="1:6" ht="25.5">
      <c r="A2505" s="12" t="s">
        <v>4581</v>
      </c>
      <c r="B2505" s="13" t="s">
        <v>4582</v>
      </c>
      <c r="C2505" s="14" t="s">
        <v>5320</v>
      </c>
      <c r="D2505" s="15">
        <v>257.67</v>
      </c>
      <c r="E2505" s="15">
        <v>12.83</v>
      </c>
      <c r="F2505" s="15">
        <v>270.5</v>
      </c>
    </row>
    <row r="2506" spans="1:6" ht="25.5">
      <c r="A2506" s="12" t="s">
        <v>4583</v>
      </c>
      <c r="B2506" s="13" t="s">
        <v>4584</v>
      </c>
      <c r="C2506" s="14" t="s">
        <v>5320</v>
      </c>
      <c r="D2506" s="15">
        <v>335.68</v>
      </c>
      <c r="E2506" s="15">
        <v>12.83</v>
      </c>
      <c r="F2506" s="15">
        <v>348.51</v>
      </c>
    </row>
    <row r="2507" spans="1:6" ht="25.5">
      <c r="A2507" s="12" t="s">
        <v>4585</v>
      </c>
      <c r="B2507" s="13" t="s">
        <v>4586</v>
      </c>
      <c r="C2507" s="14" t="s">
        <v>5320</v>
      </c>
      <c r="D2507" s="15">
        <v>379.63</v>
      </c>
      <c r="E2507" s="15">
        <v>12.83</v>
      </c>
      <c r="F2507" s="15">
        <v>392.46</v>
      </c>
    </row>
    <row r="2508" spans="1:6" ht="25.5">
      <c r="A2508" s="12" t="s">
        <v>4587</v>
      </c>
      <c r="B2508" s="13" t="s">
        <v>4588</v>
      </c>
      <c r="C2508" s="14" t="s">
        <v>5320</v>
      </c>
      <c r="D2508" s="15">
        <v>438.43</v>
      </c>
      <c r="E2508" s="15">
        <v>12.83</v>
      </c>
      <c r="F2508" s="15">
        <v>451.26</v>
      </c>
    </row>
    <row r="2509" spans="1:6" ht="25.5">
      <c r="A2509" s="12" t="s">
        <v>4589</v>
      </c>
      <c r="B2509" s="13" t="s">
        <v>4590</v>
      </c>
      <c r="C2509" s="14" t="s">
        <v>5320</v>
      </c>
      <c r="D2509" s="15">
        <v>306.87</v>
      </c>
      <c r="E2509" s="15">
        <v>14.67</v>
      </c>
      <c r="F2509" s="15">
        <v>321.54000000000002</v>
      </c>
    </row>
    <row r="2510" spans="1:6" ht="25.5">
      <c r="A2510" s="12" t="s">
        <v>4591</v>
      </c>
      <c r="B2510" s="13" t="s">
        <v>4592</v>
      </c>
      <c r="C2510" s="14" t="s">
        <v>5320</v>
      </c>
      <c r="D2510" s="15">
        <v>336.75</v>
      </c>
      <c r="E2510" s="15">
        <v>14.67</v>
      </c>
      <c r="F2510" s="15">
        <v>351.42</v>
      </c>
    </row>
    <row r="2511" spans="1:6" ht="25.5">
      <c r="A2511" s="12" t="s">
        <v>4593</v>
      </c>
      <c r="B2511" s="13" t="s">
        <v>3752</v>
      </c>
      <c r="C2511" s="14" t="s">
        <v>5320</v>
      </c>
      <c r="D2511" s="15">
        <v>428.06</v>
      </c>
      <c r="E2511" s="15">
        <v>14.67</v>
      </c>
      <c r="F2511" s="15">
        <v>442.73</v>
      </c>
    </row>
    <row r="2512" spans="1:6" ht="25.5">
      <c r="A2512" s="12" t="s">
        <v>3753</v>
      </c>
      <c r="B2512" s="13" t="s">
        <v>3754</v>
      </c>
      <c r="C2512" s="14" t="s">
        <v>5320</v>
      </c>
      <c r="D2512" s="15">
        <v>537.29</v>
      </c>
      <c r="E2512" s="15">
        <v>14.67</v>
      </c>
      <c r="F2512" s="15">
        <v>551.96</v>
      </c>
    </row>
    <row r="2513" spans="1:6" ht="25.5">
      <c r="A2513" s="12" t="s">
        <v>3755</v>
      </c>
      <c r="B2513" s="13" t="s">
        <v>3756</v>
      </c>
      <c r="C2513" s="14" t="s">
        <v>5320</v>
      </c>
      <c r="D2513" s="15">
        <v>632.36</v>
      </c>
      <c r="E2513" s="15">
        <v>15.76</v>
      </c>
      <c r="F2513" s="15">
        <v>648.12</v>
      </c>
    </row>
    <row r="2514" spans="1:6" ht="25.5">
      <c r="A2514" s="12" t="s">
        <v>3757</v>
      </c>
      <c r="B2514" s="13" t="s">
        <v>3758</v>
      </c>
      <c r="C2514" s="14" t="s">
        <v>5320</v>
      </c>
      <c r="D2514" s="15">
        <v>773.93</v>
      </c>
      <c r="E2514" s="15">
        <v>15.76</v>
      </c>
      <c r="F2514" s="15">
        <v>789.69</v>
      </c>
    </row>
    <row r="2515" spans="1:6" ht="25.5">
      <c r="A2515" s="12" t="s">
        <v>3759</v>
      </c>
      <c r="B2515" s="13" t="s">
        <v>3760</v>
      </c>
      <c r="C2515" s="14" t="s">
        <v>5320</v>
      </c>
      <c r="D2515" s="15">
        <v>893.32</v>
      </c>
      <c r="E2515" s="15">
        <v>15.76</v>
      </c>
      <c r="F2515" s="15">
        <v>909.08</v>
      </c>
    </row>
    <row r="2516" spans="1:6" ht="25.5">
      <c r="A2516" s="12" t="s">
        <v>5842</v>
      </c>
      <c r="B2516" s="13" t="s">
        <v>5843</v>
      </c>
      <c r="C2516" s="14" t="s">
        <v>5320</v>
      </c>
      <c r="D2516" s="15">
        <v>1053.95</v>
      </c>
      <c r="E2516" s="15">
        <v>15.76</v>
      </c>
      <c r="F2516" s="15">
        <v>1069.71</v>
      </c>
    </row>
    <row r="2517" spans="1:6" ht="25.5">
      <c r="A2517" s="12" t="s">
        <v>5844</v>
      </c>
      <c r="B2517" s="13" t="s">
        <v>423</v>
      </c>
      <c r="C2517" s="14" t="s">
        <v>2250</v>
      </c>
      <c r="D2517" s="15">
        <v>51.39</v>
      </c>
      <c r="E2517" s="15">
        <v>8.0500000000000007</v>
      </c>
      <c r="F2517" s="15">
        <v>59.44</v>
      </c>
    </row>
    <row r="2518" spans="1:6" ht="25.5">
      <c r="A2518" s="12" t="s">
        <v>5845</v>
      </c>
      <c r="B2518" s="13" t="s">
        <v>424</v>
      </c>
      <c r="C2518" s="14" t="s">
        <v>2250</v>
      </c>
      <c r="D2518" s="15">
        <v>60.34</v>
      </c>
      <c r="E2518" s="15">
        <v>8.7899999999999991</v>
      </c>
      <c r="F2518" s="15">
        <v>69.13</v>
      </c>
    </row>
    <row r="2519" spans="1:6" ht="25.5">
      <c r="A2519" s="12" t="s">
        <v>5846</v>
      </c>
      <c r="B2519" s="13" t="s">
        <v>425</v>
      </c>
      <c r="C2519" s="14" t="s">
        <v>2250</v>
      </c>
      <c r="D2519" s="15">
        <v>85.47</v>
      </c>
      <c r="E2519" s="15">
        <v>9.52</v>
      </c>
      <c r="F2519" s="15">
        <v>94.99</v>
      </c>
    </row>
    <row r="2520" spans="1:6" ht="25.5">
      <c r="A2520" s="12" t="s">
        <v>5847</v>
      </c>
      <c r="B2520" s="13" t="s">
        <v>426</v>
      </c>
      <c r="C2520" s="14" t="s">
        <v>2250</v>
      </c>
      <c r="D2520" s="15">
        <v>111.67</v>
      </c>
      <c r="E2520" s="15">
        <v>10.26</v>
      </c>
      <c r="F2520" s="15">
        <v>121.93</v>
      </c>
    </row>
    <row r="2521" spans="1:6" ht="25.5">
      <c r="A2521" s="12" t="s">
        <v>5848</v>
      </c>
      <c r="B2521" s="13" t="s">
        <v>427</v>
      </c>
      <c r="C2521" s="14" t="s">
        <v>2250</v>
      </c>
      <c r="D2521" s="15">
        <v>183.29</v>
      </c>
      <c r="E2521" s="15">
        <v>10.99</v>
      </c>
      <c r="F2521" s="15">
        <v>194.28</v>
      </c>
    </row>
    <row r="2522" spans="1:6" ht="25.5">
      <c r="A2522" s="12" t="s">
        <v>5849</v>
      </c>
      <c r="B2522" s="13" t="s">
        <v>428</v>
      </c>
      <c r="C2522" s="14" t="s">
        <v>2250</v>
      </c>
      <c r="D2522" s="15">
        <v>213.1</v>
      </c>
      <c r="E2522" s="15">
        <v>11.71</v>
      </c>
      <c r="F2522" s="15">
        <v>224.81</v>
      </c>
    </row>
    <row r="2523" spans="1:6" ht="25.5">
      <c r="A2523" s="12" t="s">
        <v>5850</v>
      </c>
      <c r="B2523" s="13" t="s">
        <v>429</v>
      </c>
      <c r="C2523" s="14" t="s">
        <v>2250</v>
      </c>
      <c r="D2523" s="15">
        <v>356.44</v>
      </c>
      <c r="E2523" s="15">
        <v>12.45</v>
      </c>
      <c r="F2523" s="15">
        <v>368.89</v>
      </c>
    </row>
    <row r="2524" spans="1:6" ht="25.5">
      <c r="A2524" s="12" t="s">
        <v>5851</v>
      </c>
      <c r="B2524" s="13" t="s">
        <v>430</v>
      </c>
      <c r="C2524" s="14" t="s">
        <v>2250</v>
      </c>
      <c r="D2524" s="15">
        <v>406.1</v>
      </c>
      <c r="E2524" s="15">
        <v>13.18</v>
      </c>
      <c r="F2524" s="15">
        <v>419.28</v>
      </c>
    </row>
    <row r="2525" spans="1:6" ht="25.5">
      <c r="A2525" s="12" t="s">
        <v>5852</v>
      </c>
      <c r="B2525" s="13" t="s">
        <v>431</v>
      </c>
      <c r="C2525" s="14" t="s">
        <v>2250</v>
      </c>
      <c r="D2525" s="15">
        <v>118.43</v>
      </c>
      <c r="E2525" s="15">
        <v>8.0500000000000007</v>
      </c>
      <c r="F2525" s="15">
        <v>126.48</v>
      </c>
    </row>
    <row r="2526" spans="1:6" ht="25.5">
      <c r="A2526" s="12" t="s">
        <v>5853</v>
      </c>
      <c r="B2526" s="13" t="s">
        <v>432</v>
      </c>
      <c r="C2526" s="14" t="s">
        <v>2250</v>
      </c>
      <c r="D2526" s="15">
        <v>149.47</v>
      </c>
      <c r="E2526" s="15">
        <v>10.26</v>
      </c>
      <c r="F2526" s="15">
        <v>159.72999999999999</v>
      </c>
    </row>
    <row r="2527" spans="1:6" ht="25.5">
      <c r="A2527" s="12" t="s">
        <v>5854</v>
      </c>
      <c r="B2527" s="13" t="s">
        <v>433</v>
      </c>
      <c r="C2527" s="14" t="s">
        <v>2250</v>
      </c>
      <c r="D2527" s="15">
        <v>253.58</v>
      </c>
      <c r="E2527" s="15">
        <v>11.71</v>
      </c>
      <c r="F2527" s="15">
        <v>265.29000000000002</v>
      </c>
    </row>
    <row r="2528" spans="1:6" ht="25.5">
      <c r="A2528" s="12" t="s">
        <v>5855</v>
      </c>
      <c r="B2528" s="13" t="s">
        <v>4691</v>
      </c>
      <c r="C2528" s="14" t="s">
        <v>2250</v>
      </c>
      <c r="D2528" s="15">
        <v>200.3</v>
      </c>
      <c r="E2528" s="15">
        <v>8.7899999999999991</v>
      </c>
      <c r="F2528" s="15">
        <v>209.09</v>
      </c>
    </row>
    <row r="2529" spans="1:6" ht="38.25">
      <c r="A2529" s="12" t="s">
        <v>4692</v>
      </c>
      <c r="B2529" s="13" t="s">
        <v>4693</v>
      </c>
      <c r="C2529" s="14" t="s">
        <v>2250</v>
      </c>
      <c r="D2529" s="15">
        <v>370.79</v>
      </c>
      <c r="E2529" s="15">
        <v>10.26</v>
      </c>
      <c r="F2529" s="15">
        <v>381.05</v>
      </c>
    </row>
    <row r="2530" spans="1:6" ht="38.25">
      <c r="A2530" s="12" t="s">
        <v>4694</v>
      </c>
      <c r="B2530" s="13" t="s">
        <v>4695</v>
      </c>
      <c r="C2530" s="14" t="s">
        <v>2250</v>
      </c>
      <c r="D2530" s="15">
        <v>511.65</v>
      </c>
      <c r="E2530" s="15">
        <v>11.71</v>
      </c>
      <c r="F2530" s="15">
        <v>523.36</v>
      </c>
    </row>
    <row r="2531" spans="1:6" ht="25.5">
      <c r="A2531" s="12" t="s">
        <v>4696</v>
      </c>
      <c r="B2531" s="13" t="s">
        <v>434</v>
      </c>
      <c r="C2531" s="14" t="s">
        <v>2250</v>
      </c>
      <c r="D2531" s="15">
        <v>112.97</v>
      </c>
      <c r="E2531" s="15">
        <v>8.0500000000000007</v>
      </c>
      <c r="F2531" s="15">
        <v>121.02</v>
      </c>
    </row>
    <row r="2532" spans="1:6" ht="38.25">
      <c r="A2532" s="12" t="s">
        <v>4697</v>
      </c>
      <c r="B2532" s="13" t="s">
        <v>4698</v>
      </c>
      <c r="C2532" s="14" t="s">
        <v>2250</v>
      </c>
      <c r="D2532" s="15">
        <v>251.52</v>
      </c>
      <c r="E2532" s="15">
        <v>10.26</v>
      </c>
      <c r="F2532" s="15">
        <v>261.77999999999997</v>
      </c>
    </row>
    <row r="2533" spans="1:6" ht="38.25">
      <c r="A2533" s="12" t="s">
        <v>4699</v>
      </c>
      <c r="B2533" s="13" t="s">
        <v>4700</v>
      </c>
      <c r="C2533" s="14" t="s">
        <v>2250</v>
      </c>
      <c r="D2533" s="15">
        <v>339.71</v>
      </c>
      <c r="E2533" s="15">
        <v>11.71</v>
      </c>
      <c r="F2533" s="15">
        <v>351.42</v>
      </c>
    </row>
    <row r="2534" spans="1:6" ht="38.25">
      <c r="A2534" s="12" t="s">
        <v>4701</v>
      </c>
      <c r="B2534" s="13" t="s">
        <v>5415</v>
      </c>
      <c r="C2534" s="14" t="s">
        <v>2250</v>
      </c>
      <c r="D2534" s="15">
        <v>789.9</v>
      </c>
      <c r="E2534" s="15">
        <v>13.18</v>
      </c>
      <c r="F2534" s="15">
        <v>803.08</v>
      </c>
    </row>
    <row r="2535" spans="1:6" ht="38.25">
      <c r="A2535" s="12" t="s">
        <v>5416</v>
      </c>
      <c r="B2535" s="13" t="s">
        <v>5417</v>
      </c>
      <c r="C2535" s="14" t="s">
        <v>2250</v>
      </c>
      <c r="D2535" s="15">
        <v>836.98</v>
      </c>
      <c r="E2535" s="15">
        <v>14.65</v>
      </c>
      <c r="F2535" s="15">
        <v>851.63</v>
      </c>
    </row>
    <row r="2536" spans="1:6" ht="25.5">
      <c r="A2536" s="12" t="s">
        <v>5418</v>
      </c>
      <c r="B2536" s="13" t="s">
        <v>435</v>
      </c>
      <c r="C2536" s="14" t="s">
        <v>2250</v>
      </c>
      <c r="D2536" s="15">
        <v>106.34</v>
      </c>
      <c r="E2536" s="15">
        <v>10.26</v>
      </c>
      <c r="F2536" s="15">
        <v>116.6</v>
      </c>
    </row>
    <row r="2537" spans="1:6" ht="25.5">
      <c r="A2537" s="12" t="s">
        <v>5419</v>
      </c>
      <c r="B2537" s="13" t="s">
        <v>436</v>
      </c>
      <c r="C2537" s="14" t="s">
        <v>5320</v>
      </c>
      <c r="D2537" s="15">
        <v>0.91</v>
      </c>
      <c r="E2537" s="15">
        <v>25.25</v>
      </c>
      <c r="F2537" s="15">
        <v>26.16</v>
      </c>
    </row>
    <row r="2538" spans="1:6" ht="25.5">
      <c r="A2538" s="12" t="s">
        <v>5420</v>
      </c>
      <c r="B2538" s="13" t="s">
        <v>437</v>
      </c>
      <c r="C2538" s="14" t="s">
        <v>5320</v>
      </c>
      <c r="D2538" s="15">
        <v>38.94</v>
      </c>
      <c r="E2538" s="15">
        <v>14.8</v>
      </c>
      <c r="F2538" s="15">
        <v>53.74</v>
      </c>
    </row>
    <row r="2539" spans="1:6" ht="25.5">
      <c r="A2539" s="12" t="s">
        <v>2645</v>
      </c>
      <c r="B2539" s="13" t="s">
        <v>2646</v>
      </c>
      <c r="C2539" s="14" t="s">
        <v>5320</v>
      </c>
      <c r="D2539" s="15">
        <v>54.78</v>
      </c>
      <c r="E2539" s="15">
        <v>32.96</v>
      </c>
      <c r="F2539" s="15">
        <v>87.74</v>
      </c>
    </row>
    <row r="2540" spans="1:6" ht="25.5">
      <c r="A2540" s="12" t="s">
        <v>2647</v>
      </c>
      <c r="B2540" s="13" t="s">
        <v>2648</v>
      </c>
      <c r="C2540" s="14" t="s">
        <v>2266</v>
      </c>
      <c r="D2540" s="15">
        <v>47.18</v>
      </c>
      <c r="E2540" s="15">
        <v>29.3</v>
      </c>
      <c r="F2540" s="15">
        <v>76.48</v>
      </c>
    </row>
    <row r="2541" spans="1:6" ht="25.5">
      <c r="A2541" s="12" t="s">
        <v>2649</v>
      </c>
      <c r="B2541" s="13" t="s">
        <v>2650</v>
      </c>
      <c r="C2541" s="14" t="s">
        <v>5320</v>
      </c>
      <c r="D2541" s="15">
        <v>33.450000000000003</v>
      </c>
      <c r="E2541" s="15">
        <v>25.63</v>
      </c>
      <c r="F2541" s="15">
        <v>59.08</v>
      </c>
    </row>
    <row r="2542" spans="1:6" ht="25.5">
      <c r="A2542" s="12" t="s">
        <v>2651</v>
      </c>
      <c r="B2542" s="13" t="s">
        <v>2652</v>
      </c>
      <c r="C2542" s="14" t="s">
        <v>5320</v>
      </c>
      <c r="D2542" s="15">
        <v>91.49</v>
      </c>
      <c r="E2542" s="15">
        <v>41.2</v>
      </c>
      <c r="F2542" s="15">
        <v>132.69</v>
      </c>
    </row>
    <row r="2543" spans="1:6" ht="25.5">
      <c r="A2543" s="12" t="s">
        <v>2653</v>
      </c>
      <c r="B2543" s="13" t="s">
        <v>2654</v>
      </c>
      <c r="C2543" s="14" t="s">
        <v>5320</v>
      </c>
      <c r="D2543" s="15">
        <v>94.57</v>
      </c>
      <c r="E2543" s="15">
        <v>36.619999999999997</v>
      </c>
      <c r="F2543" s="15">
        <v>131.19</v>
      </c>
    </row>
    <row r="2544" spans="1:6" ht="25.5">
      <c r="A2544" s="12" t="s">
        <v>2655</v>
      </c>
      <c r="B2544" s="13" t="s">
        <v>5650</v>
      </c>
      <c r="C2544" s="14" t="s">
        <v>5320</v>
      </c>
      <c r="D2544" s="15">
        <v>132.12</v>
      </c>
      <c r="E2544" s="15">
        <v>45.78</v>
      </c>
      <c r="F2544" s="15">
        <v>177.9</v>
      </c>
    </row>
    <row r="2545" spans="1:6" ht="25.5">
      <c r="A2545" s="12" t="s">
        <v>5651</v>
      </c>
      <c r="B2545" s="13" t="s">
        <v>5652</v>
      </c>
      <c r="C2545" s="14" t="s">
        <v>5320</v>
      </c>
      <c r="D2545" s="15">
        <v>189.79</v>
      </c>
      <c r="E2545" s="15">
        <v>48.52</v>
      </c>
      <c r="F2545" s="15">
        <v>238.31</v>
      </c>
    </row>
    <row r="2546" spans="1:6" ht="25.5">
      <c r="A2546" s="12" t="s">
        <v>5653</v>
      </c>
      <c r="B2546" s="13" t="s">
        <v>5654</v>
      </c>
      <c r="C2546" s="14" t="s">
        <v>5320</v>
      </c>
      <c r="D2546" s="15">
        <v>230.54</v>
      </c>
      <c r="E2546" s="15">
        <v>50.35</v>
      </c>
      <c r="F2546" s="15">
        <v>280.89</v>
      </c>
    </row>
    <row r="2547" spans="1:6" ht="25.5">
      <c r="A2547" s="12" t="s">
        <v>5655</v>
      </c>
      <c r="B2547" s="13" t="s">
        <v>3540</v>
      </c>
      <c r="C2547" s="14" t="s">
        <v>5320</v>
      </c>
      <c r="D2547" s="15">
        <v>355.63</v>
      </c>
      <c r="E2547" s="15">
        <v>54.93</v>
      </c>
      <c r="F2547" s="15">
        <v>410.56</v>
      </c>
    </row>
    <row r="2548" spans="1:6" ht="25.5">
      <c r="A2548" s="12" t="s">
        <v>3541</v>
      </c>
      <c r="B2548" s="13" t="s">
        <v>3542</v>
      </c>
      <c r="C2548" s="14" t="s">
        <v>5320</v>
      </c>
      <c r="D2548" s="15">
        <v>41.26</v>
      </c>
      <c r="E2548" s="15">
        <v>29.3</v>
      </c>
      <c r="F2548" s="15">
        <v>70.56</v>
      </c>
    </row>
    <row r="2549" spans="1:6" ht="25.5">
      <c r="A2549" s="12" t="s">
        <v>3543</v>
      </c>
      <c r="B2549" s="13" t="s">
        <v>3544</v>
      </c>
      <c r="C2549" s="14" t="s">
        <v>5320</v>
      </c>
      <c r="D2549" s="15">
        <v>490.86</v>
      </c>
      <c r="E2549" s="15">
        <v>60.43</v>
      </c>
      <c r="F2549" s="15">
        <v>551.29</v>
      </c>
    </row>
    <row r="2550" spans="1:6" ht="25.5">
      <c r="A2550" s="12" t="s">
        <v>3545</v>
      </c>
      <c r="B2550" s="13" t="s">
        <v>5728</v>
      </c>
      <c r="C2550" s="14" t="s">
        <v>5320</v>
      </c>
      <c r="D2550" s="15">
        <v>685.92</v>
      </c>
      <c r="E2550" s="15">
        <v>64.09</v>
      </c>
      <c r="F2550" s="15">
        <v>750.01</v>
      </c>
    </row>
    <row r="2551" spans="1:6">
      <c r="A2551" s="12" t="s">
        <v>5729</v>
      </c>
      <c r="B2551" s="13" t="s">
        <v>438</v>
      </c>
      <c r="C2551" s="14" t="s">
        <v>5320</v>
      </c>
      <c r="D2551" s="15">
        <v>104.67</v>
      </c>
      <c r="E2551" s="15">
        <v>5.9</v>
      </c>
      <c r="F2551" s="15">
        <v>110.57</v>
      </c>
    </row>
    <row r="2552" spans="1:6">
      <c r="A2552" s="12" t="s">
        <v>5730</v>
      </c>
      <c r="B2552" s="13" t="s">
        <v>439</v>
      </c>
      <c r="C2552" s="14" t="s">
        <v>5320</v>
      </c>
      <c r="D2552" s="15">
        <v>135.71</v>
      </c>
      <c r="E2552" s="15">
        <v>8.86</v>
      </c>
      <c r="F2552" s="15">
        <v>144.57</v>
      </c>
    </row>
    <row r="2553" spans="1:6">
      <c r="A2553" s="12" t="s">
        <v>5731</v>
      </c>
      <c r="B2553" s="13" t="s">
        <v>440</v>
      </c>
      <c r="C2553" s="14" t="s">
        <v>5320</v>
      </c>
      <c r="D2553" s="15">
        <v>168.72</v>
      </c>
      <c r="E2553" s="15">
        <v>10.33</v>
      </c>
      <c r="F2553" s="15">
        <v>179.05</v>
      </c>
    </row>
    <row r="2554" spans="1:6">
      <c r="A2554" s="12" t="s">
        <v>5732</v>
      </c>
      <c r="B2554" s="13" t="s">
        <v>1575</v>
      </c>
      <c r="C2554" s="14" t="s">
        <v>5320</v>
      </c>
      <c r="D2554" s="15">
        <v>216.19</v>
      </c>
      <c r="E2554" s="15">
        <v>11.81</v>
      </c>
      <c r="F2554" s="15">
        <v>228</v>
      </c>
    </row>
    <row r="2555" spans="1:6">
      <c r="A2555" s="12" t="s">
        <v>5733</v>
      </c>
      <c r="B2555" s="13" t="s">
        <v>1576</v>
      </c>
      <c r="C2555" s="14" t="s">
        <v>5320</v>
      </c>
      <c r="D2555" s="15">
        <v>274.37</v>
      </c>
      <c r="E2555" s="15">
        <v>14.76</v>
      </c>
      <c r="F2555" s="15">
        <v>289.13</v>
      </c>
    </row>
    <row r="2556" spans="1:6">
      <c r="A2556" s="12" t="s">
        <v>5734</v>
      </c>
      <c r="B2556" s="13" t="s">
        <v>1577</v>
      </c>
      <c r="C2556" s="14" t="s">
        <v>5320</v>
      </c>
      <c r="D2556" s="15">
        <v>331.56</v>
      </c>
      <c r="E2556" s="15">
        <v>17.71</v>
      </c>
      <c r="F2556" s="15">
        <v>349.27</v>
      </c>
    </row>
    <row r="2557" spans="1:6">
      <c r="A2557" s="12" t="s">
        <v>5735</v>
      </c>
      <c r="B2557" s="13" t="s">
        <v>1578</v>
      </c>
      <c r="C2557" s="14" t="s">
        <v>5320</v>
      </c>
      <c r="D2557" s="15">
        <v>385.94</v>
      </c>
      <c r="E2557" s="15">
        <v>22.14</v>
      </c>
      <c r="F2557" s="15">
        <v>408.08</v>
      </c>
    </row>
    <row r="2558" spans="1:6">
      <c r="A2558" s="12" t="s">
        <v>5736</v>
      </c>
      <c r="B2558" s="13" t="s">
        <v>1579</v>
      </c>
      <c r="C2558" s="14" t="s">
        <v>5320</v>
      </c>
      <c r="D2558" s="15">
        <v>547.83000000000004</v>
      </c>
      <c r="E2558" s="15">
        <v>44.28</v>
      </c>
      <c r="F2558" s="15">
        <v>592.11</v>
      </c>
    </row>
    <row r="2559" spans="1:6">
      <c r="A2559" s="12" t="s">
        <v>5737</v>
      </c>
      <c r="B2559" s="13" t="s">
        <v>1580</v>
      </c>
      <c r="C2559" s="14" t="s">
        <v>5320</v>
      </c>
      <c r="D2559" s="15">
        <v>113.87</v>
      </c>
      <c r="E2559" s="15">
        <v>5.9</v>
      </c>
      <c r="F2559" s="15">
        <v>119.77</v>
      </c>
    </row>
    <row r="2560" spans="1:6">
      <c r="A2560" s="12" t="s">
        <v>5738</v>
      </c>
      <c r="B2560" s="13" t="s">
        <v>1581</v>
      </c>
      <c r="C2560" s="14" t="s">
        <v>5320</v>
      </c>
      <c r="D2560" s="15">
        <v>149.91</v>
      </c>
      <c r="E2560" s="15">
        <v>8.86</v>
      </c>
      <c r="F2560" s="15">
        <v>158.77000000000001</v>
      </c>
    </row>
    <row r="2561" spans="1:6">
      <c r="A2561" s="12" t="s">
        <v>5739</v>
      </c>
      <c r="B2561" s="13" t="s">
        <v>1582</v>
      </c>
      <c r="C2561" s="14" t="s">
        <v>5320</v>
      </c>
      <c r="D2561" s="15">
        <v>174.1</v>
      </c>
      <c r="E2561" s="15">
        <v>10.33</v>
      </c>
      <c r="F2561" s="15">
        <v>184.43</v>
      </c>
    </row>
    <row r="2562" spans="1:6">
      <c r="A2562" s="12" t="s">
        <v>5740</v>
      </c>
      <c r="B2562" s="13" t="s">
        <v>458</v>
      </c>
      <c r="C2562" s="14" t="s">
        <v>5320</v>
      </c>
      <c r="D2562" s="15">
        <v>225</v>
      </c>
      <c r="E2562" s="15">
        <v>11.81</v>
      </c>
      <c r="F2562" s="15">
        <v>236.81</v>
      </c>
    </row>
    <row r="2563" spans="1:6">
      <c r="A2563" s="12" t="s">
        <v>5741</v>
      </c>
      <c r="B2563" s="13" t="s">
        <v>459</v>
      </c>
      <c r="C2563" s="14" t="s">
        <v>5320</v>
      </c>
      <c r="D2563" s="15">
        <v>297.32</v>
      </c>
      <c r="E2563" s="15">
        <v>14.76</v>
      </c>
      <c r="F2563" s="15">
        <v>312.08</v>
      </c>
    </row>
    <row r="2564" spans="1:6">
      <c r="A2564" s="12" t="s">
        <v>5742</v>
      </c>
      <c r="B2564" s="13" t="s">
        <v>460</v>
      </c>
      <c r="C2564" s="14" t="s">
        <v>5320</v>
      </c>
      <c r="D2564" s="15">
        <v>344.3</v>
      </c>
      <c r="E2564" s="15">
        <v>17.71</v>
      </c>
      <c r="F2564" s="15">
        <v>362.01</v>
      </c>
    </row>
    <row r="2565" spans="1:6">
      <c r="A2565" s="12" t="s">
        <v>5743</v>
      </c>
      <c r="B2565" s="13" t="s">
        <v>461</v>
      </c>
      <c r="C2565" s="14" t="s">
        <v>5320</v>
      </c>
      <c r="D2565" s="15">
        <v>402.19</v>
      </c>
      <c r="E2565" s="15">
        <v>22.14</v>
      </c>
      <c r="F2565" s="15">
        <v>424.33</v>
      </c>
    </row>
    <row r="2566" spans="1:6">
      <c r="A2566" s="12" t="s">
        <v>5744</v>
      </c>
      <c r="B2566" s="13" t="s">
        <v>462</v>
      </c>
      <c r="C2566" s="14" t="s">
        <v>5320</v>
      </c>
      <c r="D2566" s="15">
        <v>588.04</v>
      </c>
      <c r="E2566" s="15">
        <v>44.28</v>
      </c>
      <c r="F2566" s="15">
        <v>632.32000000000005</v>
      </c>
    </row>
    <row r="2567" spans="1:6" ht="25.5">
      <c r="A2567" s="12" t="s">
        <v>5745</v>
      </c>
      <c r="B2567" s="13" t="s">
        <v>5746</v>
      </c>
      <c r="C2567" s="14" t="s">
        <v>5320</v>
      </c>
      <c r="D2567" s="15">
        <v>63.45</v>
      </c>
      <c r="E2567" s="15">
        <v>6.42</v>
      </c>
      <c r="F2567" s="15">
        <v>69.87</v>
      </c>
    </row>
    <row r="2568" spans="1:6" ht="25.5">
      <c r="A2568" s="12" t="s">
        <v>5747</v>
      </c>
      <c r="B2568" s="13" t="s">
        <v>5748</v>
      </c>
      <c r="C2568" s="14" t="s">
        <v>5320</v>
      </c>
      <c r="D2568" s="15">
        <v>89.16</v>
      </c>
      <c r="E2568" s="15">
        <v>6.42</v>
      </c>
      <c r="F2568" s="15">
        <v>95.58</v>
      </c>
    </row>
    <row r="2569" spans="1:6" ht="25.5">
      <c r="A2569" s="12" t="s">
        <v>5749</v>
      </c>
      <c r="B2569" s="13" t="s">
        <v>5750</v>
      </c>
      <c r="C2569" s="14" t="s">
        <v>5320</v>
      </c>
      <c r="D2569" s="15">
        <v>105.69</v>
      </c>
      <c r="E2569" s="15">
        <v>12.83</v>
      </c>
      <c r="F2569" s="15">
        <v>118.52</v>
      </c>
    </row>
    <row r="2570" spans="1:6" ht="25.5">
      <c r="A2570" s="12" t="s">
        <v>5751</v>
      </c>
      <c r="B2570" s="13" t="s">
        <v>5752</v>
      </c>
      <c r="C2570" s="14" t="s">
        <v>5320</v>
      </c>
      <c r="D2570" s="15">
        <v>153.59</v>
      </c>
      <c r="E2570" s="15">
        <v>12.83</v>
      </c>
      <c r="F2570" s="15">
        <v>166.42</v>
      </c>
    </row>
    <row r="2571" spans="1:6" ht="25.5">
      <c r="A2571" s="12" t="s">
        <v>5753</v>
      </c>
      <c r="B2571" s="13" t="s">
        <v>4571</v>
      </c>
      <c r="C2571" s="14" t="s">
        <v>5320</v>
      </c>
      <c r="D2571" s="15">
        <v>237.52</v>
      </c>
      <c r="E2571" s="15">
        <v>12.83</v>
      </c>
      <c r="F2571" s="15">
        <v>250.35</v>
      </c>
    </row>
    <row r="2572" spans="1:6" ht="38.25">
      <c r="A2572" s="12" t="s">
        <v>4572</v>
      </c>
      <c r="B2572" s="13" t="s">
        <v>4573</v>
      </c>
      <c r="C2572" s="14" t="s">
        <v>2250</v>
      </c>
      <c r="D2572" s="15">
        <v>17.86</v>
      </c>
      <c r="E2572" s="15">
        <v>7.32</v>
      </c>
      <c r="F2572" s="15">
        <v>25.18</v>
      </c>
    </row>
    <row r="2573" spans="1:6" ht="38.25">
      <c r="A2573" s="12" t="s">
        <v>2709</v>
      </c>
      <c r="B2573" s="13" t="s">
        <v>2710</v>
      </c>
      <c r="C2573" s="14" t="s">
        <v>2250</v>
      </c>
      <c r="D2573" s="15">
        <v>21.43</v>
      </c>
      <c r="E2573" s="15">
        <v>7.32</v>
      </c>
      <c r="F2573" s="15">
        <v>28.75</v>
      </c>
    </row>
    <row r="2574" spans="1:6" ht="38.25">
      <c r="A2574" s="12" t="s">
        <v>2711</v>
      </c>
      <c r="B2574" s="13" t="s">
        <v>2712</v>
      </c>
      <c r="C2574" s="14" t="s">
        <v>2250</v>
      </c>
      <c r="D2574" s="15">
        <v>22.54</v>
      </c>
      <c r="E2574" s="15">
        <v>7.32</v>
      </c>
      <c r="F2574" s="15">
        <v>29.86</v>
      </c>
    </row>
    <row r="2575" spans="1:6" ht="38.25">
      <c r="A2575" s="12" t="s">
        <v>2713</v>
      </c>
      <c r="B2575" s="13" t="s">
        <v>2714</v>
      </c>
      <c r="C2575" s="14" t="s">
        <v>2250</v>
      </c>
      <c r="D2575" s="15">
        <v>38.24</v>
      </c>
      <c r="E2575" s="15">
        <v>9.16</v>
      </c>
      <c r="F2575" s="15">
        <v>47.4</v>
      </c>
    </row>
    <row r="2576" spans="1:6" ht="38.25">
      <c r="A2576" s="12" t="s">
        <v>2715</v>
      </c>
      <c r="B2576" s="13" t="s">
        <v>2716</v>
      </c>
      <c r="C2576" s="14" t="s">
        <v>2250</v>
      </c>
      <c r="D2576" s="15">
        <v>65.099999999999994</v>
      </c>
      <c r="E2576" s="15">
        <v>9.16</v>
      </c>
      <c r="F2576" s="15">
        <v>74.260000000000005</v>
      </c>
    </row>
    <row r="2577" spans="1:6" ht="25.5">
      <c r="A2577" s="12" t="s">
        <v>2717</v>
      </c>
      <c r="B2577" s="13" t="s">
        <v>2718</v>
      </c>
      <c r="C2577" s="14" t="s">
        <v>2261</v>
      </c>
      <c r="D2577" s="15">
        <v>476.01</v>
      </c>
      <c r="E2577" s="15">
        <v>7.32</v>
      </c>
      <c r="F2577" s="15">
        <v>483.33</v>
      </c>
    </row>
    <row r="2578" spans="1:6" ht="25.5">
      <c r="A2578" s="12" t="s">
        <v>2719</v>
      </c>
      <c r="B2578" s="13" t="s">
        <v>5321</v>
      </c>
      <c r="C2578" s="14" t="s">
        <v>2261</v>
      </c>
      <c r="D2578" s="15">
        <v>480.19</v>
      </c>
      <c r="E2578" s="15">
        <v>7.32</v>
      </c>
      <c r="F2578" s="15">
        <v>487.51</v>
      </c>
    </row>
    <row r="2579" spans="1:6" ht="25.5">
      <c r="A2579" s="12" t="s">
        <v>5322</v>
      </c>
      <c r="B2579" s="13" t="s">
        <v>5323</v>
      </c>
      <c r="C2579" s="14" t="s">
        <v>2261</v>
      </c>
      <c r="D2579" s="15">
        <v>482.5</v>
      </c>
      <c r="E2579" s="15">
        <v>7.32</v>
      </c>
      <c r="F2579" s="15">
        <v>489.82</v>
      </c>
    </row>
    <row r="2580" spans="1:6" ht="25.5">
      <c r="A2580" s="12" t="s">
        <v>5324</v>
      </c>
      <c r="B2580" s="13" t="s">
        <v>5325</v>
      </c>
      <c r="C2580" s="14" t="s">
        <v>2261</v>
      </c>
      <c r="D2580" s="15">
        <v>757.99</v>
      </c>
      <c r="E2580" s="15">
        <v>9.16</v>
      </c>
      <c r="F2580" s="15">
        <v>767.15</v>
      </c>
    </row>
    <row r="2581" spans="1:6" ht="25.5">
      <c r="A2581" s="12" t="s">
        <v>5326</v>
      </c>
      <c r="B2581" s="13" t="s">
        <v>5327</v>
      </c>
      <c r="C2581" s="14" t="s">
        <v>2261</v>
      </c>
      <c r="D2581" s="15">
        <v>1082.8900000000001</v>
      </c>
      <c r="E2581" s="15">
        <v>9.16</v>
      </c>
      <c r="F2581" s="15">
        <v>1092.05</v>
      </c>
    </row>
    <row r="2582" spans="1:6" ht="25.5">
      <c r="A2582" s="12" t="s">
        <v>5328</v>
      </c>
      <c r="B2582" s="13" t="s">
        <v>5771</v>
      </c>
      <c r="C2582" s="14" t="s">
        <v>2250</v>
      </c>
      <c r="D2582" s="15">
        <v>54.47</v>
      </c>
      <c r="E2582" s="15">
        <v>7.32</v>
      </c>
      <c r="F2582" s="15">
        <v>61.79</v>
      </c>
    </row>
    <row r="2583" spans="1:6" ht="25.5">
      <c r="A2583" s="12" t="s">
        <v>5772</v>
      </c>
      <c r="B2583" s="13" t="s">
        <v>5773</v>
      </c>
      <c r="C2583" s="14" t="s">
        <v>2250</v>
      </c>
      <c r="D2583" s="15">
        <v>69.510000000000005</v>
      </c>
      <c r="E2583" s="15">
        <v>7.32</v>
      </c>
      <c r="F2583" s="15">
        <v>76.83</v>
      </c>
    </row>
    <row r="2584" spans="1:6" ht="25.5">
      <c r="A2584" s="12" t="s">
        <v>5774</v>
      </c>
      <c r="B2584" s="13" t="s">
        <v>5775</v>
      </c>
      <c r="C2584" s="14" t="s">
        <v>2250</v>
      </c>
      <c r="D2584" s="15">
        <v>76.52</v>
      </c>
      <c r="E2584" s="15">
        <v>7.32</v>
      </c>
      <c r="F2584" s="15">
        <v>83.84</v>
      </c>
    </row>
    <row r="2585" spans="1:6" ht="25.5">
      <c r="A2585" s="12" t="s">
        <v>5776</v>
      </c>
      <c r="B2585" s="13" t="s">
        <v>5777</v>
      </c>
      <c r="C2585" s="14" t="s">
        <v>2250</v>
      </c>
      <c r="D2585" s="15">
        <v>47.66</v>
      </c>
      <c r="E2585" s="15">
        <v>7.32</v>
      </c>
      <c r="F2585" s="15">
        <v>54.98</v>
      </c>
    </row>
    <row r="2586" spans="1:6" ht="25.5">
      <c r="A2586" s="12" t="s">
        <v>903</v>
      </c>
      <c r="B2586" s="13" t="s">
        <v>904</v>
      </c>
      <c r="C2586" s="14" t="s">
        <v>2250</v>
      </c>
      <c r="D2586" s="15">
        <v>64.290000000000006</v>
      </c>
      <c r="E2586" s="15">
        <v>7.32</v>
      </c>
      <c r="F2586" s="15">
        <v>71.61</v>
      </c>
    </row>
    <row r="2587" spans="1:6" ht="25.5">
      <c r="A2587" s="12" t="s">
        <v>5778</v>
      </c>
      <c r="B2587" s="13" t="s">
        <v>5779</v>
      </c>
      <c r="C2587" s="14" t="s">
        <v>2250</v>
      </c>
      <c r="D2587" s="15">
        <v>108.93</v>
      </c>
      <c r="E2587" s="15">
        <v>7.32</v>
      </c>
      <c r="F2587" s="15">
        <v>116.25</v>
      </c>
    </row>
    <row r="2588" spans="1:6" ht="25.5">
      <c r="A2588" s="12" t="s">
        <v>5780</v>
      </c>
      <c r="B2588" s="13" t="s">
        <v>5781</v>
      </c>
      <c r="C2588" s="14" t="s">
        <v>2250</v>
      </c>
      <c r="D2588" s="15">
        <v>65.3</v>
      </c>
      <c r="E2588" s="15">
        <v>7.32</v>
      </c>
      <c r="F2588" s="15">
        <v>72.62</v>
      </c>
    </row>
    <row r="2589" spans="1:6" ht="25.5">
      <c r="A2589" s="12" t="s">
        <v>5782</v>
      </c>
      <c r="B2589" s="13" t="s">
        <v>5783</v>
      </c>
      <c r="C2589" s="14" t="s">
        <v>2250</v>
      </c>
      <c r="D2589" s="15">
        <v>81.5</v>
      </c>
      <c r="E2589" s="15">
        <v>7.32</v>
      </c>
      <c r="F2589" s="15">
        <v>88.82</v>
      </c>
    </row>
    <row r="2590" spans="1:6" ht="25.5">
      <c r="A2590" s="12" t="s">
        <v>5784</v>
      </c>
      <c r="B2590" s="13" t="s">
        <v>5785</v>
      </c>
      <c r="C2590" s="14" t="s">
        <v>2250</v>
      </c>
      <c r="D2590" s="15">
        <v>244.03</v>
      </c>
      <c r="E2590" s="15">
        <v>7.32</v>
      </c>
      <c r="F2590" s="15">
        <v>251.35</v>
      </c>
    </row>
    <row r="2591" spans="1:6" ht="51">
      <c r="A2591" s="12" t="s">
        <v>5786</v>
      </c>
      <c r="B2591" s="13" t="s">
        <v>3691</v>
      </c>
      <c r="C2591" s="14" t="s">
        <v>2250</v>
      </c>
      <c r="D2591" s="15">
        <v>165.61</v>
      </c>
      <c r="E2591" s="15">
        <v>7.32</v>
      </c>
      <c r="F2591" s="15">
        <v>172.93</v>
      </c>
    </row>
    <row r="2592" spans="1:6" ht="25.5">
      <c r="A2592" s="12" t="s">
        <v>3692</v>
      </c>
      <c r="B2592" s="13" t="s">
        <v>463</v>
      </c>
      <c r="C2592" s="14" t="s">
        <v>2250</v>
      </c>
      <c r="D2592" s="15">
        <v>17.04</v>
      </c>
      <c r="E2592" s="15">
        <v>8.24</v>
      </c>
      <c r="F2592" s="15">
        <v>25.28</v>
      </c>
    </row>
    <row r="2593" spans="1:6" ht="25.5">
      <c r="A2593" s="12" t="s">
        <v>3693</v>
      </c>
      <c r="B2593" s="13" t="s">
        <v>464</v>
      </c>
      <c r="C2593" s="14" t="s">
        <v>2250</v>
      </c>
      <c r="D2593" s="15">
        <v>19.100000000000001</v>
      </c>
      <c r="E2593" s="15">
        <v>10.99</v>
      </c>
      <c r="F2593" s="15">
        <v>30.09</v>
      </c>
    </row>
    <row r="2594" spans="1:6" ht="25.5">
      <c r="A2594" s="12" t="s">
        <v>3694</v>
      </c>
      <c r="B2594" s="13" t="s">
        <v>465</v>
      </c>
      <c r="C2594" s="14" t="s">
        <v>2250</v>
      </c>
      <c r="D2594" s="15">
        <v>26.69</v>
      </c>
      <c r="E2594" s="15">
        <v>13.73</v>
      </c>
      <c r="F2594" s="15">
        <v>40.42</v>
      </c>
    </row>
    <row r="2595" spans="1:6" ht="25.5">
      <c r="A2595" s="12" t="s">
        <v>3695</v>
      </c>
      <c r="B2595" s="13" t="s">
        <v>466</v>
      </c>
      <c r="C2595" s="14" t="s">
        <v>2250</v>
      </c>
      <c r="D2595" s="15">
        <v>37.36</v>
      </c>
      <c r="E2595" s="15">
        <v>16.48</v>
      </c>
      <c r="F2595" s="15">
        <v>53.84</v>
      </c>
    </row>
    <row r="2596" spans="1:6" ht="25.5">
      <c r="A2596" s="12" t="s">
        <v>3696</v>
      </c>
      <c r="B2596" s="13" t="s">
        <v>467</v>
      </c>
      <c r="C2596" s="14" t="s">
        <v>2250</v>
      </c>
      <c r="D2596" s="15">
        <v>45.21</v>
      </c>
      <c r="E2596" s="15">
        <v>18.309999999999999</v>
      </c>
      <c r="F2596" s="15">
        <v>63.52</v>
      </c>
    </row>
    <row r="2597" spans="1:6" ht="25.5">
      <c r="A2597" s="12" t="s">
        <v>3697</v>
      </c>
      <c r="B2597" s="13" t="s">
        <v>468</v>
      </c>
      <c r="C2597" s="14" t="s">
        <v>2250</v>
      </c>
      <c r="D2597" s="15">
        <v>67.03</v>
      </c>
      <c r="E2597" s="15">
        <v>22.89</v>
      </c>
      <c r="F2597" s="15">
        <v>89.92</v>
      </c>
    </row>
    <row r="2598" spans="1:6" ht="25.5">
      <c r="A2598" s="12" t="s">
        <v>3698</v>
      </c>
      <c r="B2598" s="13" t="s">
        <v>469</v>
      </c>
      <c r="C2598" s="14" t="s">
        <v>2250</v>
      </c>
      <c r="D2598" s="15">
        <v>181.6</v>
      </c>
      <c r="E2598" s="15">
        <v>27.47</v>
      </c>
      <c r="F2598" s="15">
        <v>209.07</v>
      </c>
    </row>
    <row r="2599" spans="1:6" ht="25.5">
      <c r="A2599" s="12" t="s">
        <v>3699</v>
      </c>
      <c r="B2599" s="13" t="s">
        <v>470</v>
      </c>
      <c r="C2599" s="14" t="s">
        <v>2250</v>
      </c>
      <c r="D2599" s="15">
        <v>264.67</v>
      </c>
      <c r="E2599" s="15">
        <v>36.619999999999997</v>
      </c>
      <c r="F2599" s="15">
        <v>301.29000000000002</v>
      </c>
    </row>
    <row r="2600" spans="1:6" ht="25.5">
      <c r="A2600" s="12" t="s">
        <v>3700</v>
      </c>
      <c r="B2600" s="13" t="s">
        <v>471</v>
      </c>
      <c r="C2600" s="14" t="s">
        <v>2250</v>
      </c>
      <c r="D2600" s="15">
        <v>429.93</v>
      </c>
      <c r="E2600" s="15">
        <v>54.93</v>
      </c>
      <c r="F2600" s="15">
        <v>484.86</v>
      </c>
    </row>
    <row r="2601" spans="1:6" ht="25.5">
      <c r="A2601" s="12" t="s">
        <v>3701</v>
      </c>
      <c r="B2601" s="13" t="s">
        <v>3702</v>
      </c>
      <c r="C2601" s="14" t="s">
        <v>2250</v>
      </c>
      <c r="D2601" s="15">
        <v>24.06</v>
      </c>
      <c r="E2601" s="15">
        <v>10.99</v>
      </c>
      <c r="F2601" s="15">
        <v>35.049999999999997</v>
      </c>
    </row>
    <row r="2602" spans="1:6" ht="25.5">
      <c r="A2602" s="12" t="s">
        <v>3703</v>
      </c>
      <c r="B2602" s="13" t="s">
        <v>3704</v>
      </c>
      <c r="C2602" s="14" t="s">
        <v>2250</v>
      </c>
      <c r="D2602" s="15">
        <v>151.16</v>
      </c>
      <c r="E2602" s="15">
        <v>18.309999999999999</v>
      </c>
      <c r="F2602" s="15">
        <v>169.47</v>
      </c>
    </row>
    <row r="2603" spans="1:6" ht="38.25">
      <c r="A2603" s="12" t="s">
        <v>3705</v>
      </c>
      <c r="B2603" s="13" t="s">
        <v>3706</v>
      </c>
      <c r="C2603" s="14" t="s">
        <v>2250</v>
      </c>
      <c r="D2603" s="15">
        <v>38.380000000000003</v>
      </c>
      <c r="E2603" s="15">
        <v>12.82</v>
      </c>
      <c r="F2603" s="15">
        <v>51.2</v>
      </c>
    </row>
    <row r="2604" spans="1:6" ht="38.25">
      <c r="A2604" s="12" t="s">
        <v>3707</v>
      </c>
      <c r="B2604" s="13" t="s">
        <v>3708</v>
      </c>
      <c r="C2604" s="14" t="s">
        <v>2250</v>
      </c>
      <c r="D2604" s="15">
        <v>10.43</v>
      </c>
      <c r="E2604" s="15">
        <v>8.24</v>
      </c>
      <c r="F2604" s="15">
        <v>18.670000000000002</v>
      </c>
    </row>
    <row r="2605" spans="1:6" ht="38.25">
      <c r="A2605" s="12" t="s">
        <v>3709</v>
      </c>
      <c r="B2605" s="13" t="s">
        <v>3710</v>
      </c>
      <c r="C2605" s="14" t="s">
        <v>2250</v>
      </c>
      <c r="D2605" s="15">
        <v>13.75</v>
      </c>
      <c r="E2605" s="15">
        <v>8.24</v>
      </c>
      <c r="F2605" s="15">
        <v>21.99</v>
      </c>
    </row>
    <row r="2606" spans="1:6" ht="38.25">
      <c r="A2606" s="12" t="s">
        <v>3711</v>
      </c>
      <c r="B2606" s="13" t="s">
        <v>3712</v>
      </c>
      <c r="C2606" s="14" t="s">
        <v>2250</v>
      </c>
      <c r="D2606" s="15">
        <v>25.27</v>
      </c>
      <c r="E2606" s="15">
        <v>8.24</v>
      </c>
      <c r="F2606" s="15">
        <v>33.51</v>
      </c>
    </row>
    <row r="2607" spans="1:6" ht="38.25">
      <c r="A2607" s="12" t="s">
        <v>3713</v>
      </c>
      <c r="B2607" s="13" t="s">
        <v>3714</v>
      </c>
      <c r="C2607" s="14" t="s">
        <v>2250</v>
      </c>
      <c r="D2607" s="15">
        <v>58.27</v>
      </c>
      <c r="E2607" s="15">
        <v>12.82</v>
      </c>
      <c r="F2607" s="15">
        <v>71.09</v>
      </c>
    </row>
    <row r="2608" spans="1:6" ht="38.25">
      <c r="A2608" s="12" t="s">
        <v>3715</v>
      </c>
      <c r="B2608" s="13" t="s">
        <v>3716</v>
      </c>
      <c r="C2608" s="14" t="s">
        <v>2250</v>
      </c>
      <c r="D2608" s="15">
        <v>64.94</v>
      </c>
      <c r="E2608" s="15">
        <v>8.24</v>
      </c>
      <c r="F2608" s="15">
        <v>73.180000000000007</v>
      </c>
    </row>
    <row r="2609" spans="1:6" ht="25.5">
      <c r="A2609" s="12" t="s">
        <v>3717</v>
      </c>
      <c r="B2609" s="13" t="s">
        <v>3718</v>
      </c>
      <c r="C2609" s="14" t="s">
        <v>2250</v>
      </c>
      <c r="D2609" s="15">
        <v>43.07</v>
      </c>
      <c r="E2609" s="15">
        <v>8.24</v>
      </c>
      <c r="F2609" s="15">
        <v>51.31</v>
      </c>
    </row>
    <row r="2610" spans="1:6" ht="25.5">
      <c r="A2610" s="12" t="s">
        <v>3719</v>
      </c>
      <c r="B2610" s="13" t="s">
        <v>3720</v>
      </c>
      <c r="C2610" s="14" t="s">
        <v>2250</v>
      </c>
      <c r="D2610" s="15">
        <v>52.68</v>
      </c>
      <c r="E2610" s="15">
        <v>8.24</v>
      </c>
      <c r="F2610" s="15">
        <v>60.92</v>
      </c>
    </row>
    <row r="2611" spans="1:6" ht="25.5">
      <c r="A2611" s="12" t="s">
        <v>3721</v>
      </c>
      <c r="B2611" s="13" t="s">
        <v>5824</v>
      </c>
      <c r="C2611" s="14" t="s">
        <v>2250</v>
      </c>
      <c r="D2611" s="15">
        <v>61.59</v>
      </c>
      <c r="E2611" s="15">
        <v>8.24</v>
      </c>
      <c r="F2611" s="15">
        <v>69.83</v>
      </c>
    </row>
    <row r="2612" spans="1:6" ht="25.5">
      <c r="A2612" s="12" t="s">
        <v>5825</v>
      </c>
      <c r="B2612" s="13" t="s">
        <v>3047</v>
      </c>
      <c r="C2612" s="14" t="s">
        <v>2250</v>
      </c>
      <c r="D2612" s="15">
        <v>81.430000000000007</v>
      </c>
      <c r="E2612" s="15">
        <v>8.24</v>
      </c>
      <c r="F2612" s="15">
        <v>89.67</v>
      </c>
    </row>
    <row r="2613" spans="1:6" ht="25.5">
      <c r="A2613" s="12" t="s">
        <v>3048</v>
      </c>
      <c r="B2613" s="13" t="s">
        <v>3049</v>
      </c>
      <c r="C2613" s="14" t="s">
        <v>2250</v>
      </c>
      <c r="D2613" s="15">
        <v>95.2</v>
      </c>
      <c r="E2613" s="15">
        <v>8.24</v>
      </c>
      <c r="F2613" s="15">
        <v>103.44</v>
      </c>
    </row>
    <row r="2614" spans="1:6" ht="25.5">
      <c r="A2614" s="12" t="s">
        <v>3050</v>
      </c>
      <c r="B2614" s="13" t="s">
        <v>4788</v>
      </c>
      <c r="C2614" s="14" t="s">
        <v>2250</v>
      </c>
      <c r="D2614" s="15">
        <v>50.3</v>
      </c>
      <c r="E2614" s="15">
        <v>8.24</v>
      </c>
      <c r="F2614" s="15">
        <v>58.54</v>
      </c>
    </row>
    <row r="2615" spans="1:6" ht="25.5">
      <c r="A2615" s="12" t="s">
        <v>4789</v>
      </c>
      <c r="B2615" s="13" t="s">
        <v>3093</v>
      </c>
      <c r="C2615" s="14" t="s">
        <v>2250</v>
      </c>
      <c r="D2615" s="15">
        <v>52.01</v>
      </c>
      <c r="E2615" s="15">
        <v>8.24</v>
      </c>
      <c r="F2615" s="15">
        <v>60.25</v>
      </c>
    </row>
    <row r="2616" spans="1:6" ht="38.25">
      <c r="A2616" s="12" t="s">
        <v>3094</v>
      </c>
      <c r="B2616" s="13" t="s">
        <v>3095</v>
      </c>
      <c r="C2616" s="14" t="s">
        <v>2250</v>
      </c>
      <c r="D2616" s="15">
        <v>48.76</v>
      </c>
      <c r="E2616" s="15">
        <v>8.24</v>
      </c>
      <c r="F2616" s="15">
        <v>57</v>
      </c>
    </row>
    <row r="2617" spans="1:6" ht="38.25">
      <c r="A2617" s="12" t="s">
        <v>3096</v>
      </c>
      <c r="B2617" s="13" t="s">
        <v>4797</v>
      </c>
      <c r="C2617" s="14" t="s">
        <v>2250</v>
      </c>
      <c r="D2617" s="15">
        <v>52.95</v>
      </c>
      <c r="E2617" s="15">
        <v>8.24</v>
      </c>
      <c r="F2617" s="15">
        <v>61.19</v>
      </c>
    </row>
    <row r="2618" spans="1:6" ht="25.5">
      <c r="A2618" s="12" t="s">
        <v>4798</v>
      </c>
      <c r="B2618" s="13" t="s">
        <v>472</v>
      </c>
      <c r="C2618" s="14" t="s">
        <v>2250</v>
      </c>
      <c r="D2618" s="15">
        <v>87.93</v>
      </c>
      <c r="E2618" s="15">
        <v>27.47</v>
      </c>
      <c r="F2618" s="15">
        <v>115.4</v>
      </c>
    </row>
    <row r="2619" spans="1:6" ht="25.5">
      <c r="A2619" s="12" t="s">
        <v>4799</v>
      </c>
      <c r="B2619" s="13" t="s">
        <v>473</v>
      </c>
      <c r="C2619" s="14" t="s">
        <v>2250</v>
      </c>
      <c r="D2619" s="15">
        <v>90.29</v>
      </c>
      <c r="E2619" s="15">
        <v>27.47</v>
      </c>
      <c r="F2619" s="15">
        <v>117.76</v>
      </c>
    </row>
    <row r="2620" spans="1:6" ht="25.5">
      <c r="A2620" s="12" t="s">
        <v>4800</v>
      </c>
      <c r="B2620" s="13" t="s">
        <v>474</v>
      </c>
      <c r="C2620" s="14" t="s">
        <v>2250</v>
      </c>
      <c r="D2620" s="15">
        <v>193.36</v>
      </c>
      <c r="E2620" s="15">
        <v>27.47</v>
      </c>
      <c r="F2620" s="15">
        <v>220.83</v>
      </c>
    </row>
    <row r="2621" spans="1:6" ht="25.5">
      <c r="A2621" s="12" t="s">
        <v>4801</v>
      </c>
      <c r="B2621" s="13" t="s">
        <v>4802</v>
      </c>
      <c r="C2621" s="14" t="s">
        <v>2250</v>
      </c>
      <c r="D2621" s="15">
        <v>362.77</v>
      </c>
      <c r="E2621" s="15">
        <v>27.47</v>
      </c>
      <c r="F2621" s="15">
        <v>390.24</v>
      </c>
    </row>
    <row r="2622" spans="1:6">
      <c r="A2622" s="12" t="s">
        <v>4803</v>
      </c>
      <c r="B2622" s="13" t="s">
        <v>475</v>
      </c>
      <c r="C2622" s="14" t="s">
        <v>2250</v>
      </c>
      <c r="D2622" s="15">
        <v>220.76</v>
      </c>
      <c r="E2622" s="15">
        <v>10.99</v>
      </c>
      <c r="F2622" s="15">
        <v>231.75</v>
      </c>
    </row>
    <row r="2623" spans="1:6" ht="25.5">
      <c r="A2623" s="12" t="s">
        <v>4804</v>
      </c>
      <c r="B2623" s="13" t="s">
        <v>476</v>
      </c>
      <c r="C2623" s="14" t="s">
        <v>2250</v>
      </c>
      <c r="D2623" s="15">
        <v>163.13999999999999</v>
      </c>
      <c r="E2623" s="15">
        <v>10.99</v>
      </c>
      <c r="F2623" s="15">
        <v>174.13</v>
      </c>
    </row>
    <row r="2624" spans="1:6" ht="25.5">
      <c r="A2624" s="12" t="s">
        <v>4805</v>
      </c>
      <c r="B2624" s="13" t="s">
        <v>477</v>
      </c>
      <c r="C2624" s="14" t="s">
        <v>2250</v>
      </c>
      <c r="D2624" s="15">
        <v>443.26</v>
      </c>
      <c r="E2624" s="15">
        <v>27.47</v>
      </c>
      <c r="F2624" s="15">
        <v>470.73</v>
      </c>
    </row>
    <row r="2625" spans="1:6" ht="25.5">
      <c r="A2625" s="12" t="s">
        <v>4806</v>
      </c>
      <c r="B2625" s="13" t="s">
        <v>4807</v>
      </c>
      <c r="C2625" s="14" t="s">
        <v>2250</v>
      </c>
      <c r="D2625" s="15">
        <v>218.24</v>
      </c>
      <c r="E2625" s="15">
        <v>8.24</v>
      </c>
      <c r="F2625" s="15">
        <v>226.48</v>
      </c>
    </row>
    <row r="2626" spans="1:6" ht="25.5">
      <c r="A2626" s="12" t="s">
        <v>4808</v>
      </c>
      <c r="B2626" s="13" t="s">
        <v>478</v>
      </c>
      <c r="C2626" s="14" t="s">
        <v>2250</v>
      </c>
      <c r="D2626" s="15">
        <v>34.380000000000003</v>
      </c>
      <c r="E2626" s="15">
        <v>8.24</v>
      </c>
      <c r="F2626" s="15">
        <v>42.62</v>
      </c>
    </row>
    <row r="2627" spans="1:6" ht="25.5">
      <c r="A2627" s="12" t="s">
        <v>4809</v>
      </c>
      <c r="B2627" s="13" t="s">
        <v>934</v>
      </c>
      <c r="C2627" s="14" t="s">
        <v>2250</v>
      </c>
      <c r="D2627" s="15">
        <v>48.26</v>
      </c>
      <c r="E2627" s="15">
        <v>8.24</v>
      </c>
      <c r="F2627" s="15">
        <v>56.5</v>
      </c>
    </row>
    <row r="2628" spans="1:6" ht="25.5">
      <c r="A2628" s="12" t="s">
        <v>4810</v>
      </c>
      <c r="B2628" s="13" t="s">
        <v>935</v>
      </c>
      <c r="C2628" s="14" t="s">
        <v>2250</v>
      </c>
      <c r="D2628" s="15">
        <v>64.489999999999995</v>
      </c>
      <c r="E2628" s="15">
        <v>8.24</v>
      </c>
      <c r="F2628" s="15">
        <v>72.73</v>
      </c>
    </row>
    <row r="2629" spans="1:6" ht="25.5">
      <c r="A2629" s="12" t="s">
        <v>4811</v>
      </c>
      <c r="B2629" s="13" t="s">
        <v>936</v>
      </c>
      <c r="C2629" s="14" t="s">
        <v>2250</v>
      </c>
      <c r="D2629" s="15">
        <v>74.39</v>
      </c>
      <c r="E2629" s="15">
        <v>8.24</v>
      </c>
      <c r="F2629" s="15">
        <v>82.63</v>
      </c>
    </row>
    <row r="2630" spans="1:6" ht="25.5">
      <c r="A2630" s="12" t="s">
        <v>4812</v>
      </c>
      <c r="B2630" s="13" t="s">
        <v>937</v>
      </c>
      <c r="C2630" s="14" t="s">
        <v>2250</v>
      </c>
      <c r="D2630" s="15">
        <v>108.32</v>
      </c>
      <c r="E2630" s="15">
        <v>8.24</v>
      </c>
      <c r="F2630" s="15">
        <v>116.56</v>
      </c>
    </row>
    <row r="2631" spans="1:6" ht="25.5">
      <c r="A2631" s="12" t="s">
        <v>5856</v>
      </c>
      <c r="B2631" s="13" t="s">
        <v>938</v>
      </c>
      <c r="C2631" s="14" t="s">
        <v>2250</v>
      </c>
      <c r="D2631" s="15">
        <v>182.18</v>
      </c>
      <c r="E2631" s="15">
        <v>8.24</v>
      </c>
      <c r="F2631" s="15">
        <v>190.42</v>
      </c>
    </row>
    <row r="2632" spans="1:6" ht="25.5">
      <c r="A2632" s="12" t="s">
        <v>5857</v>
      </c>
      <c r="B2632" s="13" t="s">
        <v>939</v>
      </c>
      <c r="C2632" s="14" t="s">
        <v>2250</v>
      </c>
      <c r="D2632" s="15">
        <v>211.78</v>
      </c>
      <c r="E2632" s="15">
        <v>8.24</v>
      </c>
      <c r="F2632" s="15">
        <v>220.02</v>
      </c>
    </row>
    <row r="2633" spans="1:6" ht="25.5">
      <c r="A2633" s="12" t="s">
        <v>5858</v>
      </c>
      <c r="B2633" s="13" t="s">
        <v>940</v>
      </c>
      <c r="C2633" s="14" t="s">
        <v>2250</v>
      </c>
      <c r="D2633" s="15">
        <v>376.58</v>
      </c>
      <c r="E2633" s="15">
        <v>10.99</v>
      </c>
      <c r="F2633" s="15">
        <v>387.57</v>
      </c>
    </row>
    <row r="2634" spans="1:6" ht="25.5">
      <c r="A2634" s="12" t="s">
        <v>5859</v>
      </c>
      <c r="B2634" s="13" t="s">
        <v>941</v>
      </c>
      <c r="C2634" s="14" t="s">
        <v>2250</v>
      </c>
      <c r="D2634" s="15">
        <v>24.89</v>
      </c>
      <c r="E2634" s="15">
        <v>8.24</v>
      </c>
      <c r="F2634" s="15">
        <v>33.130000000000003</v>
      </c>
    </row>
    <row r="2635" spans="1:6" ht="25.5">
      <c r="A2635" s="12" t="s">
        <v>5860</v>
      </c>
      <c r="B2635" s="13" t="s">
        <v>942</v>
      </c>
      <c r="C2635" s="14" t="s">
        <v>2250</v>
      </c>
      <c r="D2635" s="15">
        <v>33.340000000000003</v>
      </c>
      <c r="E2635" s="15">
        <v>8.24</v>
      </c>
      <c r="F2635" s="15">
        <v>41.58</v>
      </c>
    </row>
    <row r="2636" spans="1:6" ht="25.5">
      <c r="A2636" s="12" t="s">
        <v>5861</v>
      </c>
      <c r="B2636" s="13" t="s">
        <v>943</v>
      </c>
      <c r="C2636" s="14" t="s">
        <v>2250</v>
      </c>
      <c r="D2636" s="15">
        <v>50.1</v>
      </c>
      <c r="E2636" s="15">
        <v>8.24</v>
      </c>
      <c r="F2636" s="15">
        <v>58.34</v>
      </c>
    </row>
    <row r="2637" spans="1:6" ht="25.5">
      <c r="A2637" s="12" t="s">
        <v>5862</v>
      </c>
      <c r="B2637" s="13" t="s">
        <v>944</v>
      </c>
      <c r="C2637" s="14" t="s">
        <v>2250</v>
      </c>
      <c r="D2637" s="15">
        <v>63.25</v>
      </c>
      <c r="E2637" s="15">
        <v>8.24</v>
      </c>
      <c r="F2637" s="15">
        <v>71.489999999999995</v>
      </c>
    </row>
    <row r="2638" spans="1:6" ht="25.5">
      <c r="A2638" s="12" t="s">
        <v>5863</v>
      </c>
      <c r="B2638" s="13" t="s">
        <v>945</v>
      </c>
      <c r="C2638" s="14" t="s">
        <v>2250</v>
      </c>
      <c r="D2638" s="15">
        <v>92.71</v>
      </c>
      <c r="E2638" s="15">
        <v>8.24</v>
      </c>
      <c r="F2638" s="15">
        <v>100.95</v>
      </c>
    </row>
    <row r="2639" spans="1:6" ht="25.5">
      <c r="A2639" s="12" t="s">
        <v>5864</v>
      </c>
      <c r="B2639" s="13" t="s">
        <v>946</v>
      </c>
      <c r="C2639" s="14" t="s">
        <v>2250</v>
      </c>
      <c r="D2639" s="15">
        <v>150.03</v>
      </c>
      <c r="E2639" s="15">
        <v>8.24</v>
      </c>
      <c r="F2639" s="15">
        <v>158.27000000000001</v>
      </c>
    </row>
    <row r="2640" spans="1:6" ht="25.5">
      <c r="A2640" s="12" t="s">
        <v>5865</v>
      </c>
      <c r="B2640" s="13" t="s">
        <v>947</v>
      </c>
      <c r="C2640" s="14" t="s">
        <v>2250</v>
      </c>
      <c r="D2640" s="15">
        <v>221.26</v>
      </c>
      <c r="E2640" s="15">
        <v>8.24</v>
      </c>
      <c r="F2640" s="15">
        <v>229.5</v>
      </c>
    </row>
    <row r="2641" spans="1:6" ht="25.5">
      <c r="A2641" s="12" t="s">
        <v>5866</v>
      </c>
      <c r="B2641" s="13" t="s">
        <v>948</v>
      </c>
      <c r="C2641" s="14" t="s">
        <v>2250</v>
      </c>
      <c r="D2641" s="15">
        <v>352.86</v>
      </c>
      <c r="E2641" s="15">
        <v>10.99</v>
      </c>
      <c r="F2641" s="15">
        <v>363.85</v>
      </c>
    </row>
    <row r="2642" spans="1:6" ht="25.5">
      <c r="A2642" s="12" t="s">
        <v>5867</v>
      </c>
      <c r="B2642" s="13" t="s">
        <v>504</v>
      </c>
      <c r="C2642" s="14" t="s">
        <v>2250</v>
      </c>
      <c r="D2642" s="15">
        <v>29.8</v>
      </c>
      <c r="E2642" s="15">
        <v>8.24</v>
      </c>
      <c r="F2642" s="15">
        <v>38.04</v>
      </c>
    </row>
    <row r="2643" spans="1:6" ht="25.5">
      <c r="A2643" s="12" t="s">
        <v>5868</v>
      </c>
      <c r="B2643" s="13" t="s">
        <v>505</v>
      </c>
      <c r="C2643" s="14" t="s">
        <v>2250</v>
      </c>
      <c r="D2643" s="15">
        <v>46.05</v>
      </c>
      <c r="E2643" s="15">
        <v>8.24</v>
      </c>
      <c r="F2643" s="15">
        <v>54.29</v>
      </c>
    </row>
    <row r="2644" spans="1:6" ht="25.5">
      <c r="A2644" s="12" t="s">
        <v>5869</v>
      </c>
      <c r="B2644" s="13" t="s">
        <v>1047</v>
      </c>
      <c r="C2644" s="14" t="s">
        <v>2250</v>
      </c>
      <c r="D2644" s="15">
        <v>58.12</v>
      </c>
      <c r="E2644" s="15">
        <v>8.24</v>
      </c>
      <c r="F2644" s="15">
        <v>66.36</v>
      </c>
    </row>
    <row r="2645" spans="1:6" ht="25.5">
      <c r="A2645" s="12" t="s">
        <v>5870</v>
      </c>
      <c r="B2645" s="13" t="s">
        <v>1048</v>
      </c>
      <c r="C2645" s="14" t="s">
        <v>2250</v>
      </c>
      <c r="D2645" s="15">
        <v>81.72</v>
      </c>
      <c r="E2645" s="15">
        <v>8.24</v>
      </c>
      <c r="F2645" s="15">
        <v>89.96</v>
      </c>
    </row>
    <row r="2646" spans="1:6" ht="25.5">
      <c r="A2646" s="12" t="s">
        <v>5871</v>
      </c>
      <c r="B2646" s="13" t="s">
        <v>1049</v>
      </c>
      <c r="C2646" s="14" t="s">
        <v>2250</v>
      </c>
      <c r="D2646" s="15">
        <v>131.65</v>
      </c>
      <c r="E2646" s="15">
        <v>8.24</v>
      </c>
      <c r="F2646" s="15">
        <v>139.88999999999999</v>
      </c>
    </row>
    <row r="2647" spans="1:6" ht="38.25">
      <c r="A2647" s="12" t="s">
        <v>5872</v>
      </c>
      <c r="B2647" s="13" t="s">
        <v>5873</v>
      </c>
      <c r="C2647" s="14" t="s">
        <v>2250</v>
      </c>
      <c r="D2647" s="15">
        <v>1882.76</v>
      </c>
      <c r="E2647" s="15">
        <v>13.73</v>
      </c>
      <c r="F2647" s="15">
        <v>1896.49</v>
      </c>
    </row>
    <row r="2648" spans="1:6" ht="38.25">
      <c r="A2648" s="12" t="s">
        <v>5874</v>
      </c>
      <c r="B2648" s="13" t="s">
        <v>5875</v>
      </c>
      <c r="C2648" s="14" t="s">
        <v>2250</v>
      </c>
      <c r="D2648" s="15">
        <v>61.03</v>
      </c>
      <c r="E2648" s="15">
        <v>8.24</v>
      </c>
      <c r="F2648" s="15">
        <v>69.27</v>
      </c>
    </row>
    <row r="2649" spans="1:6" ht="38.25">
      <c r="A2649" s="12" t="s">
        <v>5876</v>
      </c>
      <c r="B2649" s="13" t="s">
        <v>5877</v>
      </c>
      <c r="C2649" s="14" t="s">
        <v>2250</v>
      </c>
      <c r="D2649" s="15">
        <v>153.46</v>
      </c>
      <c r="E2649" s="15">
        <v>8.24</v>
      </c>
      <c r="F2649" s="15">
        <v>161.69999999999999</v>
      </c>
    </row>
    <row r="2650" spans="1:6" ht="38.25">
      <c r="A2650" s="12" t="s">
        <v>5878</v>
      </c>
      <c r="B2650" s="13" t="s">
        <v>5879</v>
      </c>
      <c r="C2650" s="14" t="s">
        <v>2250</v>
      </c>
      <c r="D2650" s="15">
        <v>1145.9000000000001</v>
      </c>
      <c r="E2650" s="15">
        <v>8.24</v>
      </c>
      <c r="F2650" s="15">
        <v>1154.1400000000001</v>
      </c>
    </row>
    <row r="2651" spans="1:6" ht="25.5">
      <c r="A2651" s="12" t="s">
        <v>5880</v>
      </c>
      <c r="B2651" s="13" t="s">
        <v>1050</v>
      </c>
      <c r="C2651" s="14" t="s">
        <v>2250</v>
      </c>
      <c r="D2651" s="15">
        <v>188.22</v>
      </c>
      <c r="E2651" s="15">
        <v>8.24</v>
      </c>
      <c r="F2651" s="15">
        <v>196.46</v>
      </c>
    </row>
    <row r="2652" spans="1:6" ht="25.5">
      <c r="A2652" s="12" t="s">
        <v>5881</v>
      </c>
      <c r="B2652" s="13" t="s">
        <v>1051</v>
      </c>
      <c r="C2652" s="14" t="s">
        <v>2250</v>
      </c>
      <c r="D2652" s="15">
        <v>373.99</v>
      </c>
      <c r="E2652" s="15">
        <v>10.99</v>
      </c>
      <c r="F2652" s="15">
        <v>384.98</v>
      </c>
    </row>
    <row r="2653" spans="1:6" ht="25.5">
      <c r="A2653" s="12" t="s">
        <v>5882</v>
      </c>
      <c r="B2653" s="13" t="s">
        <v>1052</v>
      </c>
      <c r="C2653" s="14" t="s">
        <v>2250</v>
      </c>
      <c r="D2653" s="15">
        <v>77.23</v>
      </c>
      <c r="E2653" s="15">
        <v>8.24</v>
      </c>
      <c r="F2653" s="15">
        <v>85.47</v>
      </c>
    </row>
    <row r="2654" spans="1:6" ht="51">
      <c r="A2654" s="12" t="s">
        <v>5883</v>
      </c>
      <c r="B2654" s="13" t="s">
        <v>5884</v>
      </c>
      <c r="C2654" s="14" t="s">
        <v>2250</v>
      </c>
      <c r="D2654" s="15">
        <v>49.09</v>
      </c>
      <c r="E2654" s="15">
        <v>4.58</v>
      </c>
      <c r="F2654" s="15">
        <v>53.67</v>
      </c>
    </row>
    <row r="2655" spans="1:6" ht="51">
      <c r="A2655" s="12" t="s">
        <v>5885</v>
      </c>
      <c r="B2655" s="13" t="s">
        <v>5965</v>
      </c>
      <c r="C2655" s="14" t="s">
        <v>2250</v>
      </c>
      <c r="D2655" s="15">
        <v>345.03</v>
      </c>
      <c r="E2655" s="15">
        <v>10.99</v>
      </c>
      <c r="F2655" s="15">
        <v>356.02</v>
      </c>
    </row>
    <row r="2656" spans="1:6" ht="51">
      <c r="A2656" s="12" t="s">
        <v>5966</v>
      </c>
      <c r="B2656" s="13" t="s">
        <v>5967</v>
      </c>
      <c r="C2656" s="14" t="s">
        <v>2250</v>
      </c>
      <c r="D2656" s="15">
        <v>83.25</v>
      </c>
      <c r="E2656" s="15">
        <v>8.24</v>
      </c>
      <c r="F2656" s="15">
        <v>91.49</v>
      </c>
    </row>
    <row r="2657" spans="1:6" ht="38.25">
      <c r="A2657" s="12" t="s">
        <v>5968</v>
      </c>
      <c r="B2657" s="13" t="s">
        <v>5969</v>
      </c>
      <c r="C2657" s="14" t="s">
        <v>2250</v>
      </c>
      <c r="D2657" s="15">
        <v>1245.8499999999999</v>
      </c>
      <c r="E2657" s="15">
        <v>10.99</v>
      </c>
      <c r="F2657" s="15">
        <v>1256.8399999999999</v>
      </c>
    </row>
    <row r="2658" spans="1:6" ht="38.25">
      <c r="A2658" s="12" t="s">
        <v>5970</v>
      </c>
      <c r="B2658" s="13" t="s">
        <v>5971</v>
      </c>
      <c r="C2658" s="14" t="s">
        <v>2250</v>
      </c>
      <c r="D2658" s="15">
        <v>160.74</v>
      </c>
      <c r="E2658" s="15">
        <v>8.24</v>
      </c>
      <c r="F2658" s="15">
        <v>168.98</v>
      </c>
    </row>
    <row r="2659" spans="1:6" ht="38.25">
      <c r="A2659" s="12" t="s">
        <v>5972</v>
      </c>
      <c r="B2659" s="13" t="s">
        <v>5973</v>
      </c>
      <c r="C2659" s="14" t="s">
        <v>2250</v>
      </c>
      <c r="D2659" s="15">
        <v>58.74</v>
      </c>
      <c r="E2659" s="15">
        <v>8.24</v>
      </c>
      <c r="F2659" s="15">
        <v>66.98</v>
      </c>
    </row>
    <row r="2660" spans="1:6" ht="38.25">
      <c r="A2660" s="12" t="s">
        <v>5974</v>
      </c>
      <c r="B2660" s="13" t="s">
        <v>3158</v>
      </c>
      <c r="C2660" s="14" t="s">
        <v>2250</v>
      </c>
      <c r="D2660" s="15">
        <v>84.66</v>
      </c>
      <c r="E2660" s="15">
        <v>8.24</v>
      </c>
      <c r="F2660" s="15">
        <v>92.9</v>
      </c>
    </row>
    <row r="2661" spans="1:6" ht="38.25">
      <c r="A2661" s="12" t="s">
        <v>3159</v>
      </c>
      <c r="B2661" s="13" t="s">
        <v>5486</v>
      </c>
      <c r="C2661" s="14" t="s">
        <v>2250</v>
      </c>
      <c r="D2661" s="15">
        <v>163.57</v>
      </c>
      <c r="E2661" s="15">
        <v>8.24</v>
      </c>
      <c r="F2661" s="15">
        <v>171.81</v>
      </c>
    </row>
    <row r="2662" spans="1:6" ht="38.25">
      <c r="A2662" s="12" t="s">
        <v>5487</v>
      </c>
      <c r="B2662" s="13" t="s">
        <v>5488</v>
      </c>
      <c r="C2662" s="14" t="s">
        <v>2250</v>
      </c>
      <c r="D2662" s="15">
        <v>227.96</v>
      </c>
      <c r="E2662" s="15">
        <v>8.24</v>
      </c>
      <c r="F2662" s="15">
        <v>236.2</v>
      </c>
    </row>
    <row r="2663" spans="1:6" ht="38.25">
      <c r="A2663" s="12" t="s">
        <v>5489</v>
      </c>
      <c r="B2663" s="13" t="s">
        <v>3181</v>
      </c>
      <c r="C2663" s="14" t="s">
        <v>2250</v>
      </c>
      <c r="D2663" s="15">
        <v>353.74</v>
      </c>
      <c r="E2663" s="15">
        <v>8.24</v>
      </c>
      <c r="F2663" s="15">
        <v>361.98</v>
      </c>
    </row>
    <row r="2664" spans="1:6" ht="38.25">
      <c r="A2664" s="12" t="s">
        <v>3182</v>
      </c>
      <c r="B2664" s="13" t="s">
        <v>3183</v>
      </c>
      <c r="C2664" s="14" t="s">
        <v>2250</v>
      </c>
      <c r="D2664" s="15">
        <v>25.97</v>
      </c>
      <c r="E2664" s="15">
        <v>8.24</v>
      </c>
      <c r="F2664" s="15">
        <v>34.21</v>
      </c>
    </row>
    <row r="2665" spans="1:6" ht="38.25">
      <c r="A2665" s="12" t="s">
        <v>3184</v>
      </c>
      <c r="B2665" s="13" t="s">
        <v>3185</v>
      </c>
      <c r="C2665" s="14" t="s">
        <v>2250</v>
      </c>
      <c r="D2665" s="15">
        <v>42.1</v>
      </c>
      <c r="E2665" s="15">
        <v>8.24</v>
      </c>
      <c r="F2665" s="15">
        <v>50.34</v>
      </c>
    </row>
    <row r="2666" spans="1:6" ht="38.25">
      <c r="A2666" s="12" t="s">
        <v>3186</v>
      </c>
      <c r="B2666" s="13" t="s">
        <v>3187</v>
      </c>
      <c r="C2666" s="14" t="s">
        <v>2250</v>
      </c>
      <c r="D2666" s="15">
        <v>139.38999999999999</v>
      </c>
      <c r="E2666" s="15">
        <v>8.24</v>
      </c>
      <c r="F2666" s="15">
        <v>147.63</v>
      </c>
    </row>
    <row r="2667" spans="1:6" ht="38.25">
      <c r="A2667" s="12" t="s">
        <v>3188</v>
      </c>
      <c r="B2667" s="13" t="s">
        <v>3189</v>
      </c>
      <c r="C2667" s="14" t="s">
        <v>2250</v>
      </c>
      <c r="D2667" s="15">
        <v>191.71</v>
      </c>
      <c r="E2667" s="15">
        <v>8.24</v>
      </c>
      <c r="F2667" s="15">
        <v>199.95</v>
      </c>
    </row>
    <row r="2668" spans="1:6" ht="38.25">
      <c r="A2668" s="12" t="s">
        <v>3190</v>
      </c>
      <c r="B2668" s="13" t="s">
        <v>3191</v>
      </c>
      <c r="C2668" s="14" t="s">
        <v>2250</v>
      </c>
      <c r="D2668" s="15">
        <v>1328</v>
      </c>
      <c r="E2668" s="15">
        <v>64.09</v>
      </c>
      <c r="F2668" s="15">
        <v>1392.09</v>
      </c>
    </row>
    <row r="2669" spans="1:6" ht="38.25">
      <c r="A2669" s="12" t="s">
        <v>3192</v>
      </c>
      <c r="B2669" s="13" t="s">
        <v>3193</v>
      </c>
      <c r="C2669" s="14" t="s">
        <v>2250</v>
      </c>
      <c r="D2669" s="15">
        <v>835.47</v>
      </c>
      <c r="E2669" s="15">
        <v>54.93</v>
      </c>
      <c r="F2669" s="15">
        <v>890.4</v>
      </c>
    </row>
    <row r="2670" spans="1:6" ht="38.25">
      <c r="A2670" s="12" t="s">
        <v>3194</v>
      </c>
      <c r="B2670" s="13" t="s">
        <v>3195</v>
      </c>
      <c r="C2670" s="14" t="s">
        <v>2250</v>
      </c>
      <c r="D2670" s="15">
        <v>572.59</v>
      </c>
      <c r="E2670" s="15">
        <v>22.89</v>
      </c>
      <c r="F2670" s="15">
        <v>595.48</v>
      </c>
    </row>
    <row r="2671" spans="1:6" ht="25.5">
      <c r="A2671" s="12" t="s">
        <v>3196</v>
      </c>
      <c r="B2671" s="13" t="s">
        <v>1053</v>
      </c>
      <c r="C2671" s="14" t="s">
        <v>2250</v>
      </c>
      <c r="D2671" s="15">
        <v>748.57</v>
      </c>
      <c r="E2671" s="15">
        <v>64.09</v>
      </c>
      <c r="F2671" s="15">
        <v>812.66</v>
      </c>
    </row>
    <row r="2672" spans="1:6" ht="25.5">
      <c r="A2672" s="12" t="s">
        <v>3197</v>
      </c>
      <c r="B2672" s="13" t="s">
        <v>1737</v>
      </c>
      <c r="C2672" s="14" t="s">
        <v>2250</v>
      </c>
      <c r="D2672" s="15">
        <v>344.78</v>
      </c>
      <c r="E2672" s="15">
        <v>64.09</v>
      </c>
      <c r="F2672" s="15">
        <v>408.87</v>
      </c>
    </row>
    <row r="2673" spans="1:6" ht="25.5">
      <c r="A2673" s="12" t="s">
        <v>3198</v>
      </c>
      <c r="B2673" s="13" t="s">
        <v>1738</v>
      </c>
      <c r="C2673" s="14" t="s">
        <v>2250</v>
      </c>
      <c r="D2673" s="15">
        <v>790.01</v>
      </c>
      <c r="E2673" s="15">
        <v>36.619999999999997</v>
      </c>
      <c r="F2673" s="15">
        <v>826.63</v>
      </c>
    </row>
    <row r="2674" spans="1:6" ht="25.5">
      <c r="A2674" s="12" t="s">
        <v>3199</v>
      </c>
      <c r="B2674" s="13" t="s">
        <v>1739</v>
      </c>
      <c r="C2674" s="14" t="s">
        <v>2250</v>
      </c>
      <c r="D2674" s="15">
        <v>1294.32</v>
      </c>
      <c r="E2674" s="15">
        <v>36.619999999999997</v>
      </c>
      <c r="F2674" s="15">
        <v>1330.94</v>
      </c>
    </row>
    <row r="2675" spans="1:6" ht="25.5">
      <c r="A2675" s="12" t="s">
        <v>3200</v>
      </c>
      <c r="B2675" s="13" t="s">
        <v>1740</v>
      </c>
      <c r="C2675" s="14" t="s">
        <v>2250</v>
      </c>
      <c r="D2675" s="15">
        <v>798.73</v>
      </c>
      <c r="E2675" s="15">
        <v>36.619999999999997</v>
      </c>
      <c r="F2675" s="15">
        <v>835.35</v>
      </c>
    </row>
    <row r="2676" spans="1:6" ht="25.5">
      <c r="A2676" s="12" t="s">
        <v>3201</v>
      </c>
      <c r="B2676" s="13" t="s">
        <v>1741</v>
      </c>
      <c r="C2676" s="14" t="s">
        <v>2250</v>
      </c>
      <c r="D2676" s="15">
        <v>235.32</v>
      </c>
      <c r="E2676" s="15">
        <v>36.619999999999997</v>
      </c>
      <c r="F2676" s="15">
        <v>271.94</v>
      </c>
    </row>
    <row r="2677" spans="1:6" ht="38.25">
      <c r="A2677" s="12" t="s">
        <v>4029</v>
      </c>
      <c r="B2677" s="13" t="s">
        <v>4030</v>
      </c>
      <c r="C2677" s="14" t="s">
        <v>2250</v>
      </c>
      <c r="D2677" s="15">
        <v>3797.36</v>
      </c>
      <c r="E2677" s="15">
        <v>22.89</v>
      </c>
      <c r="F2677" s="15">
        <v>3820.25</v>
      </c>
    </row>
    <row r="2678" spans="1:6" ht="38.25">
      <c r="A2678" s="12" t="s">
        <v>4031</v>
      </c>
      <c r="B2678" s="13" t="s">
        <v>4032</v>
      </c>
      <c r="C2678" s="14" t="s">
        <v>2250</v>
      </c>
      <c r="D2678" s="15">
        <v>1438.32</v>
      </c>
      <c r="E2678" s="15">
        <v>10.99</v>
      </c>
      <c r="F2678" s="15">
        <v>1449.31</v>
      </c>
    </row>
    <row r="2679" spans="1:6" ht="25.5">
      <c r="A2679" s="12" t="s">
        <v>4033</v>
      </c>
      <c r="B2679" s="13" t="s">
        <v>1742</v>
      </c>
      <c r="C2679" s="14" t="s">
        <v>2250</v>
      </c>
      <c r="D2679" s="15">
        <v>2118.83</v>
      </c>
      <c r="E2679" s="15">
        <v>89.81</v>
      </c>
      <c r="F2679" s="15">
        <v>2208.64</v>
      </c>
    </row>
    <row r="2680" spans="1:6" ht="25.5">
      <c r="A2680" s="12" t="s">
        <v>4034</v>
      </c>
      <c r="B2680" s="13" t="s">
        <v>1743</v>
      </c>
      <c r="C2680" s="14" t="s">
        <v>2250</v>
      </c>
      <c r="D2680" s="15">
        <v>4872</v>
      </c>
      <c r="E2680" s="15">
        <v>36.619999999999997</v>
      </c>
      <c r="F2680" s="15">
        <v>4908.62</v>
      </c>
    </row>
    <row r="2681" spans="1:6" ht="25.5">
      <c r="A2681" s="12" t="s">
        <v>4035</v>
      </c>
      <c r="B2681" s="13" t="s">
        <v>1744</v>
      </c>
      <c r="C2681" s="14" t="s">
        <v>2250</v>
      </c>
      <c r="D2681" s="15">
        <v>389.5</v>
      </c>
      <c r="E2681" s="15">
        <v>36.619999999999997</v>
      </c>
      <c r="F2681" s="15">
        <v>426.12</v>
      </c>
    </row>
    <row r="2682" spans="1:6" ht="51">
      <c r="A2682" s="12" t="s">
        <v>4036</v>
      </c>
      <c r="B2682" s="13" t="s">
        <v>4037</v>
      </c>
      <c r="C2682" s="14" t="s">
        <v>2250</v>
      </c>
      <c r="D2682" s="15">
        <v>53.22</v>
      </c>
      <c r="E2682" s="15">
        <v>8.24</v>
      </c>
      <c r="F2682" s="15">
        <v>61.46</v>
      </c>
    </row>
    <row r="2683" spans="1:6" ht="51">
      <c r="A2683" s="12" t="s">
        <v>4038</v>
      </c>
      <c r="B2683" s="13" t="s">
        <v>4039</v>
      </c>
      <c r="C2683" s="14" t="s">
        <v>2250</v>
      </c>
      <c r="D2683" s="15">
        <v>74.3</v>
      </c>
      <c r="E2683" s="15">
        <v>10.99</v>
      </c>
      <c r="F2683" s="15">
        <v>85.29</v>
      </c>
    </row>
    <row r="2684" spans="1:6" ht="38.25">
      <c r="A2684" s="12" t="s">
        <v>4040</v>
      </c>
      <c r="B2684" s="13" t="s">
        <v>4041</v>
      </c>
      <c r="C2684" s="14" t="s">
        <v>2250</v>
      </c>
      <c r="D2684" s="15">
        <v>107.66</v>
      </c>
      <c r="E2684" s="15">
        <v>13.73</v>
      </c>
      <c r="F2684" s="15">
        <v>121.39</v>
      </c>
    </row>
    <row r="2685" spans="1:6" ht="51">
      <c r="A2685" s="12" t="s">
        <v>4042</v>
      </c>
      <c r="B2685" s="13" t="s">
        <v>4043</v>
      </c>
      <c r="C2685" s="14" t="s">
        <v>2250</v>
      </c>
      <c r="D2685" s="15">
        <v>48.99</v>
      </c>
      <c r="E2685" s="15">
        <v>8.24</v>
      </c>
      <c r="F2685" s="15">
        <v>57.23</v>
      </c>
    </row>
    <row r="2686" spans="1:6" ht="51">
      <c r="A2686" s="12" t="s">
        <v>4044</v>
      </c>
      <c r="B2686" s="13" t="s">
        <v>1751</v>
      </c>
      <c r="C2686" s="14" t="s">
        <v>2250</v>
      </c>
      <c r="D2686" s="15">
        <v>70.680000000000007</v>
      </c>
      <c r="E2686" s="15">
        <v>10.99</v>
      </c>
      <c r="F2686" s="15">
        <v>81.67</v>
      </c>
    </row>
    <row r="2687" spans="1:6" ht="51">
      <c r="A2687" s="12" t="s">
        <v>1752</v>
      </c>
      <c r="B2687" s="13" t="s">
        <v>1753</v>
      </c>
      <c r="C2687" s="14" t="s">
        <v>2250</v>
      </c>
      <c r="D2687" s="15">
        <v>148.59</v>
      </c>
      <c r="E2687" s="15">
        <v>18.309999999999999</v>
      </c>
      <c r="F2687" s="15">
        <v>166.9</v>
      </c>
    </row>
    <row r="2688" spans="1:6" ht="38.25">
      <c r="A2688" s="12" t="s">
        <v>1754</v>
      </c>
      <c r="B2688" s="13" t="s">
        <v>1755</v>
      </c>
      <c r="C2688" s="14" t="s">
        <v>2250</v>
      </c>
      <c r="D2688" s="15">
        <v>357.98</v>
      </c>
      <c r="E2688" s="15">
        <v>13.73</v>
      </c>
      <c r="F2688" s="15">
        <v>371.71</v>
      </c>
    </row>
    <row r="2689" spans="1:6" ht="38.25">
      <c r="A2689" s="12" t="s">
        <v>1756</v>
      </c>
      <c r="B2689" s="13" t="s">
        <v>5034</v>
      </c>
      <c r="C2689" s="14" t="s">
        <v>2250</v>
      </c>
      <c r="D2689" s="15">
        <v>95.63</v>
      </c>
      <c r="E2689" s="15">
        <v>13.73</v>
      </c>
      <c r="F2689" s="15">
        <v>109.36</v>
      </c>
    </row>
    <row r="2690" spans="1:6" ht="38.25">
      <c r="A2690" s="12" t="s">
        <v>5035</v>
      </c>
      <c r="B2690" s="13" t="s">
        <v>5036</v>
      </c>
      <c r="C2690" s="14" t="s">
        <v>2250</v>
      </c>
      <c r="D2690" s="15">
        <v>269.36</v>
      </c>
      <c r="E2690" s="15">
        <v>22.89</v>
      </c>
      <c r="F2690" s="15">
        <v>292.25</v>
      </c>
    </row>
    <row r="2691" spans="1:6" ht="38.25">
      <c r="A2691" s="12" t="s">
        <v>5037</v>
      </c>
      <c r="B2691" s="13" t="s">
        <v>3274</v>
      </c>
      <c r="C2691" s="14" t="s">
        <v>2250</v>
      </c>
      <c r="D2691" s="15">
        <v>145.54</v>
      </c>
      <c r="E2691" s="15">
        <v>10.99</v>
      </c>
      <c r="F2691" s="15">
        <v>156.53</v>
      </c>
    </row>
    <row r="2692" spans="1:6" ht="38.25">
      <c r="A2692" s="12" t="s">
        <v>3275</v>
      </c>
      <c r="B2692" s="13" t="s">
        <v>3276</v>
      </c>
      <c r="C2692" s="14" t="s">
        <v>2250</v>
      </c>
      <c r="D2692" s="15">
        <v>197.46</v>
      </c>
      <c r="E2692" s="15">
        <v>13.73</v>
      </c>
      <c r="F2692" s="15">
        <v>211.19</v>
      </c>
    </row>
    <row r="2693" spans="1:6" ht="38.25">
      <c r="A2693" s="12" t="s">
        <v>3277</v>
      </c>
      <c r="B2693" s="13" t="s">
        <v>3278</v>
      </c>
      <c r="C2693" s="14" t="s">
        <v>2250</v>
      </c>
      <c r="D2693" s="15">
        <v>345.1</v>
      </c>
      <c r="E2693" s="15">
        <v>18.309999999999999</v>
      </c>
      <c r="F2693" s="15">
        <v>363.41</v>
      </c>
    </row>
    <row r="2694" spans="1:6" ht="38.25">
      <c r="A2694" s="12" t="s">
        <v>3279</v>
      </c>
      <c r="B2694" s="13" t="s">
        <v>4161</v>
      </c>
      <c r="C2694" s="14" t="s">
        <v>2250</v>
      </c>
      <c r="D2694" s="15">
        <v>430.36</v>
      </c>
      <c r="E2694" s="15">
        <v>22.89</v>
      </c>
      <c r="F2694" s="15">
        <v>453.25</v>
      </c>
    </row>
    <row r="2695" spans="1:6" ht="51">
      <c r="A2695" s="12" t="s">
        <v>4162</v>
      </c>
      <c r="B2695" s="13" t="s">
        <v>4163</v>
      </c>
      <c r="C2695" s="14" t="s">
        <v>2250</v>
      </c>
      <c r="D2695" s="15">
        <v>423.51</v>
      </c>
      <c r="E2695" s="15">
        <v>8.24</v>
      </c>
      <c r="F2695" s="15">
        <v>431.75</v>
      </c>
    </row>
    <row r="2696" spans="1:6" ht="38.25">
      <c r="A2696" s="12" t="s">
        <v>4164</v>
      </c>
      <c r="B2696" s="13" t="s">
        <v>4165</v>
      </c>
      <c r="C2696" s="14" t="s">
        <v>2250</v>
      </c>
      <c r="D2696" s="15">
        <v>296.68</v>
      </c>
      <c r="E2696" s="15">
        <v>37.85</v>
      </c>
      <c r="F2696" s="15">
        <v>334.53</v>
      </c>
    </row>
    <row r="2697" spans="1:6" ht="25.5">
      <c r="A2697" s="12" t="s">
        <v>4166</v>
      </c>
      <c r="B2697" s="13" t="s">
        <v>520</v>
      </c>
      <c r="C2697" s="14" t="s">
        <v>2250</v>
      </c>
      <c r="D2697" s="15">
        <v>100.2</v>
      </c>
      <c r="E2697" s="15">
        <v>3.66</v>
      </c>
      <c r="F2697" s="15">
        <v>103.86</v>
      </c>
    </row>
    <row r="2698" spans="1:6" ht="25.5">
      <c r="A2698" s="12" t="s">
        <v>4167</v>
      </c>
      <c r="B2698" s="13" t="s">
        <v>4168</v>
      </c>
      <c r="C2698" s="14" t="s">
        <v>2250</v>
      </c>
      <c r="D2698" s="15">
        <v>68.45</v>
      </c>
      <c r="E2698" s="15">
        <v>9.16</v>
      </c>
      <c r="F2698" s="15">
        <v>77.61</v>
      </c>
    </row>
    <row r="2699" spans="1:6" ht="25.5">
      <c r="A2699" s="12" t="s">
        <v>4169</v>
      </c>
      <c r="B2699" s="13" t="s">
        <v>521</v>
      </c>
      <c r="C2699" s="14" t="s">
        <v>2250</v>
      </c>
      <c r="D2699" s="15">
        <v>1744.41</v>
      </c>
      <c r="E2699" s="15">
        <v>63.22</v>
      </c>
      <c r="F2699" s="15">
        <v>1807.63</v>
      </c>
    </row>
    <row r="2700" spans="1:6" ht="25.5">
      <c r="A2700" s="12" t="s">
        <v>4170</v>
      </c>
      <c r="B2700" s="13" t="s">
        <v>522</v>
      </c>
      <c r="C2700" s="14" t="s">
        <v>2250</v>
      </c>
      <c r="D2700" s="15">
        <v>600.26</v>
      </c>
      <c r="E2700" s="15">
        <v>63.22</v>
      </c>
      <c r="F2700" s="15">
        <v>663.48</v>
      </c>
    </row>
    <row r="2701" spans="1:6" ht="25.5">
      <c r="A2701" s="12" t="s">
        <v>4171</v>
      </c>
      <c r="B2701" s="13" t="s">
        <v>4172</v>
      </c>
      <c r="C2701" s="14" t="s">
        <v>2250</v>
      </c>
      <c r="D2701" s="15">
        <v>785.3</v>
      </c>
      <c r="E2701" s="15">
        <v>22.89</v>
      </c>
      <c r="F2701" s="15">
        <v>808.19</v>
      </c>
    </row>
    <row r="2702" spans="1:6" ht="38.25">
      <c r="A2702" s="12" t="s">
        <v>4173</v>
      </c>
      <c r="B2702" s="13" t="s">
        <v>4174</v>
      </c>
      <c r="C2702" s="14" t="s">
        <v>2250</v>
      </c>
      <c r="D2702" s="15">
        <v>1440.6</v>
      </c>
      <c r="E2702" s="15">
        <v>40.619999999999997</v>
      </c>
      <c r="F2702" s="15">
        <v>1481.22</v>
      </c>
    </row>
    <row r="2703" spans="1:6" ht="38.25">
      <c r="A2703" s="12" t="s">
        <v>4175</v>
      </c>
      <c r="B2703" s="13" t="s">
        <v>4176</v>
      </c>
      <c r="C2703" s="14" t="s">
        <v>2250</v>
      </c>
      <c r="D2703" s="15">
        <v>1903.65</v>
      </c>
      <c r="E2703" s="15">
        <v>40.619999999999997</v>
      </c>
      <c r="F2703" s="15">
        <v>1944.27</v>
      </c>
    </row>
    <row r="2704" spans="1:6" ht="25.5">
      <c r="A2704" s="12" t="s">
        <v>5125</v>
      </c>
      <c r="B2704" s="13" t="s">
        <v>523</v>
      </c>
      <c r="C2704" s="14" t="s">
        <v>2250</v>
      </c>
      <c r="D2704" s="15">
        <v>4186.03</v>
      </c>
      <c r="E2704" s="15">
        <v>63.22</v>
      </c>
      <c r="F2704" s="15">
        <v>4249.25</v>
      </c>
    </row>
    <row r="2705" spans="1:6" ht="25.5">
      <c r="A2705" s="12" t="s">
        <v>5126</v>
      </c>
      <c r="B2705" s="13" t="s">
        <v>524</v>
      </c>
      <c r="C2705" s="14" t="s">
        <v>2250</v>
      </c>
      <c r="D2705" s="15">
        <v>727.87</v>
      </c>
      <c r="E2705" s="15">
        <v>63.22</v>
      </c>
      <c r="F2705" s="15">
        <v>791.09</v>
      </c>
    </row>
    <row r="2706" spans="1:6" ht="25.5">
      <c r="A2706" s="12" t="s">
        <v>5127</v>
      </c>
      <c r="B2706" s="13" t="s">
        <v>525</v>
      </c>
      <c r="C2706" s="14" t="s">
        <v>2250</v>
      </c>
      <c r="D2706" s="15">
        <v>1031.72</v>
      </c>
      <c r="E2706" s="15">
        <v>63.22</v>
      </c>
      <c r="F2706" s="15">
        <v>1094.94</v>
      </c>
    </row>
    <row r="2707" spans="1:6" ht="25.5">
      <c r="A2707" s="12" t="s">
        <v>5128</v>
      </c>
      <c r="B2707" s="13" t="s">
        <v>5129</v>
      </c>
      <c r="C2707" s="14" t="s">
        <v>2250</v>
      </c>
      <c r="D2707" s="15">
        <v>155.38999999999999</v>
      </c>
      <c r="E2707" s="15">
        <v>5.5</v>
      </c>
      <c r="F2707" s="15">
        <v>160.88999999999999</v>
      </c>
    </row>
    <row r="2708" spans="1:6" ht="25.5">
      <c r="A2708" s="12" t="s">
        <v>5130</v>
      </c>
      <c r="B2708" s="13" t="s">
        <v>5913</v>
      </c>
      <c r="C2708" s="14" t="s">
        <v>2250</v>
      </c>
      <c r="D2708" s="15">
        <v>325.39</v>
      </c>
      <c r="E2708" s="15">
        <v>8.0500000000000007</v>
      </c>
      <c r="F2708" s="15">
        <v>333.44</v>
      </c>
    </row>
    <row r="2709" spans="1:6" ht="38.25">
      <c r="A2709" s="12" t="s">
        <v>5914</v>
      </c>
      <c r="B2709" s="13" t="s">
        <v>5915</v>
      </c>
      <c r="C2709" s="14" t="s">
        <v>2250</v>
      </c>
      <c r="D2709" s="15">
        <v>25.04</v>
      </c>
      <c r="E2709" s="15">
        <v>8.24</v>
      </c>
      <c r="F2709" s="15">
        <v>33.28</v>
      </c>
    </row>
    <row r="2710" spans="1:6">
      <c r="A2710" s="12" t="s">
        <v>5916</v>
      </c>
      <c r="B2710" s="13" t="s">
        <v>1054</v>
      </c>
      <c r="C2710" s="14" t="s">
        <v>2250</v>
      </c>
      <c r="D2710" s="15">
        <v>51.6</v>
      </c>
      <c r="E2710" s="15">
        <v>2.74</v>
      </c>
      <c r="F2710" s="15">
        <v>54.34</v>
      </c>
    </row>
    <row r="2711" spans="1:6" ht="25.5">
      <c r="A2711" s="12" t="s">
        <v>5917</v>
      </c>
      <c r="B2711" s="13" t="s">
        <v>1055</v>
      </c>
      <c r="C2711" s="14" t="s">
        <v>2250</v>
      </c>
      <c r="D2711" s="15">
        <v>219.64</v>
      </c>
      <c r="E2711" s="15">
        <v>22.89</v>
      </c>
      <c r="F2711" s="15">
        <v>242.53</v>
      </c>
    </row>
    <row r="2712" spans="1:6" ht="38.25">
      <c r="A2712" s="12" t="s">
        <v>5918</v>
      </c>
      <c r="B2712" s="13" t="s">
        <v>3221</v>
      </c>
      <c r="C2712" s="14" t="s">
        <v>2250</v>
      </c>
      <c r="D2712" s="15">
        <v>343.54</v>
      </c>
      <c r="E2712" s="15">
        <v>22.89</v>
      </c>
      <c r="F2712" s="15">
        <v>366.43</v>
      </c>
    </row>
    <row r="2713" spans="1:6" ht="25.5">
      <c r="A2713" s="12" t="s">
        <v>3222</v>
      </c>
      <c r="B2713" s="13" t="s">
        <v>1056</v>
      </c>
      <c r="C2713" s="14" t="s">
        <v>2250</v>
      </c>
      <c r="D2713" s="15">
        <v>1505.22</v>
      </c>
      <c r="E2713" s="15">
        <v>22.89</v>
      </c>
      <c r="F2713" s="15">
        <v>1528.11</v>
      </c>
    </row>
    <row r="2714" spans="1:6" ht="25.5">
      <c r="A2714" s="12" t="s">
        <v>3223</v>
      </c>
      <c r="B2714" s="13" t="s">
        <v>1057</v>
      </c>
      <c r="C2714" s="14" t="s">
        <v>2250</v>
      </c>
      <c r="D2714" s="15">
        <v>4380.67</v>
      </c>
      <c r="E2714" s="15">
        <v>54.93</v>
      </c>
      <c r="F2714" s="15">
        <v>4435.6000000000004</v>
      </c>
    </row>
    <row r="2715" spans="1:6" ht="25.5">
      <c r="A2715" s="12" t="s">
        <v>3224</v>
      </c>
      <c r="B2715" s="13" t="s">
        <v>4963</v>
      </c>
      <c r="C2715" s="14" t="s">
        <v>2250</v>
      </c>
      <c r="D2715" s="15">
        <v>12.36</v>
      </c>
      <c r="E2715" s="15">
        <v>3.85</v>
      </c>
      <c r="F2715" s="15">
        <v>16.21</v>
      </c>
    </row>
    <row r="2716" spans="1:6" ht="25.5">
      <c r="A2716" s="12" t="s">
        <v>4964</v>
      </c>
      <c r="B2716" s="13" t="s">
        <v>4965</v>
      </c>
      <c r="C2716" s="14" t="s">
        <v>2250</v>
      </c>
      <c r="D2716" s="15">
        <v>286.25</v>
      </c>
      <c r="E2716" s="15">
        <v>12.83</v>
      </c>
      <c r="F2716" s="15">
        <v>299.08</v>
      </c>
    </row>
    <row r="2717" spans="1:6" ht="38.25">
      <c r="A2717" s="12" t="s">
        <v>4966</v>
      </c>
      <c r="B2717" s="13" t="s">
        <v>1058</v>
      </c>
      <c r="C2717" s="14" t="s">
        <v>2250</v>
      </c>
      <c r="D2717" s="15">
        <v>147.33000000000001</v>
      </c>
      <c r="E2717" s="15">
        <v>12.83</v>
      </c>
      <c r="F2717" s="15">
        <v>160.16</v>
      </c>
    </row>
    <row r="2718" spans="1:6" ht="25.5">
      <c r="A2718" s="12" t="s">
        <v>4967</v>
      </c>
      <c r="B2718" s="13" t="s">
        <v>4968</v>
      </c>
      <c r="C2718" s="14" t="s">
        <v>2250</v>
      </c>
      <c r="D2718" s="15">
        <v>29.16</v>
      </c>
      <c r="E2718" s="15">
        <v>9.16</v>
      </c>
      <c r="F2718" s="15">
        <v>38.32</v>
      </c>
    </row>
    <row r="2719" spans="1:6" ht="38.25">
      <c r="A2719" s="12" t="s">
        <v>4969</v>
      </c>
      <c r="B2719" s="13" t="s">
        <v>4970</v>
      </c>
      <c r="C2719" s="14" t="s">
        <v>2250</v>
      </c>
      <c r="D2719" s="15">
        <v>3342.05</v>
      </c>
      <c r="E2719" s="15">
        <v>54.93</v>
      </c>
      <c r="F2719" s="15">
        <v>3396.98</v>
      </c>
    </row>
    <row r="2720" spans="1:6" ht="25.5">
      <c r="A2720" s="12" t="s">
        <v>4971</v>
      </c>
      <c r="B2720" s="13" t="s">
        <v>4972</v>
      </c>
      <c r="C2720" s="14" t="s">
        <v>2250</v>
      </c>
      <c r="D2720" s="15">
        <v>182</v>
      </c>
      <c r="E2720" s="15">
        <v>7.09</v>
      </c>
      <c r="F2720" s="15">
        <v>189.09</v>
      </c>
    </row>
    <row r="2721" spans="1:6" ht="25.5">
      <c r="A2721" s="12" t="s">
        <v>4973</v>
      </c>
      <c r="B2721" s="13" t="s">
        <v>4974</v>
      </c>
      <c r="C2721" s="14" t="s">
        <v>2250</v>
      </c>
      <c r="D2721" s="15">
        <v>2742.02</v>
      </c>
      <c r="E2721" s="15">
        <v>40.36</v>
      </c>
      <c r="F2721" s="15">
        <v>2782.38</v>
      </c>
    </row>
    <row r="2722" spans="1:6" ht="25.5">
      <c r="A2722" s="12" t="s">
        <v>4975</v>
      </c>
      <c r="B2722" s="13" t="s">
        <v>4976</v>
      </c>
      <c r="C2722" s="14" t="s">
        <v>2250</v>
      </c>
      <c r="D2722" s="15">
        <v>226.35</v>
      </c>
      <c r="E2722" s="15">
        <v>18.309999999999999</v>
      </c>
      <c r="F2722" s="15">
        <v>244.66</v>
      </c>
    </row>
    <row r="2723" spans="1:6" ht="25.5">
      <c r="A2723" s="12" t="s">
        <v>4977</v>
      </c>
      <c r="B2723" s="13" t="s">
        <v>4978</v>
      </c>
      <c r="C2723" s="14" t="s">
        <v>2250</v>
      </c>
      <c r="D2723" s="15">
        <v>146.36000000000001</v>
      </c>
      <c r="E2723" s="15">
        <v>18.309999999999999</v>
      </c>
      <c r="F2723" s="15">
        <v>164.67</v>
      </c>
    </row>
    <row r="2724" spans="1:6" ht="25.5">
      <c r="A2724" s="12" t="s">
        <v>4979</v>
      </c>
      <c r="B2724" s="13" t="s">
        <v>4980</v>
      </c>
      <c r="C2724" s="14" t="s">
        <v>2250</v>
      </c>
      <c r="D2724" s="15">
        <v>91.76</v>
      </c>
      <c r="E2724" s="15">
        <v>18.309999999999999</v>
      </c>
      <c r="F2724" s="15">
        <v>110.07</v>
      </c>
    </row>
    <row r="2725" spans="1:6" ht="25.5">
      <c r="A2725" s="12" t="s">
        <v>4981</v>
      </c>
      <c r="B2725" s="13" t="s">
        <v>4982</v>
      </c>
      <c r="C2725" s="14" t="s">
        <v>2250</v>
      </c>
      <c r="D2725" s="15">
        <v>535.09</v>
      </c>
      <c r="E2725" s="15">
        <v>25.66</v>
      </c>
      <c r="F2725" s="15">
        <v>560.75</v>
      </c>
    </row>
    <row r="2726" spans="1:6" ht="25.5">
      <c r="A2726" s="12" t="s">
        <v>4983</v>
      </c>
      <c r="B2726" s="13" t="s">
        <v>3242</v>
      </c>
      <c r="C2726" s="14" t="s">
        <v>2250</v>
      </c>
      <c r="D2726" s="15">
        <v>1879.73</v>
      </c>
      <c r="E2726" s="15">
        <v>40.36</v>
      </c>
      <c r="F2726" s="15">
        <v>1920.09</v>
      </c>
    </row>
    <row r="2727" spans="1:6" ht="25.5">
      <c r="A2727" s="12" t="s">
        <v>3243</v>
      </c>
      <c r="B2727" s="13" t="s">
        <v>3244</v>
      </c>
      <c r="C2727" s="14" t="s">
        <v>2250</v>
      </c>
      <c r="D2727" s="15">
        <v>325.76</v>
      </c>
      <c r="E2727" s="15">
        <v>25.66</v>
      </c>
      <c r="F2727" s="15">
        <v>351.42</v>
      </c>
    </row>
    <row r="2728" spans="1:6" ht="25.5">
      <c r="A2728" s="12" t="s">
        <v>3245</v>
      </c>
      <c r="B2728" s="13" t="s">
        <v>3246</v>
      </c>
      <c r="C2728" s="14" t="s">
        <v>2250</v>
      </c>
      <c r="D2728" s="15">
        <v>403.58</v>
      </c>
      <c r="E2728" s="15">
        <v>25.66</v>
      </c>
      <c r="F2728" s="15">
        <v>429.24</v>
      </c>
    </row>
    <row r="2729" spans="1:6" ht="25.5">
      <c r="A2729" s="12" t="s">
        <v>3247</v>
      </c>
      <c r="B2729" s="13" t="s">
        <v>3248</v>
      </c>
      <c r="C2729" s="14" t="s">
        <v>2250</v>
      </c>
      <c r="D2729" s="15">
        <v>1470</v>
      </c>
      <c r="E2729" s="15">
        <v>25.66</v>
      </c>
      <c r="F2729" s="15">
        <v>1495.66</v>
      </c>
    </row>
    <row r="2730" spans="1:6" ht="51">
      <c r="A2730" s="12" t="s">
        <v>1059</v>
      </c>
      <c r="B2730" s="13" t="s">
        <v>1060</v>
      </c>
      <c r="C2730" s="14" t="s">
        <v>2261</v>
      </c>
      <c r="D2730" s="15">
        <v>3539.7</v>
      </c>
      <c r="E2730" s="15">
        <v>29.34</v>
      </c>
      <c r="F2730" s="15">
        <v>3569.04</v>
      </c>
    </row>
    <row r="2731" spans="1:6" ht="51">
      <c r="A2731" s="12" t="s">
        <v>1061</v>
      </c>
      <c r="B2731" s="13" t="s">
        <v>1062</v>
      </c>
      <c r="C2731" s="14" t="s">
        <v>2261</v>
      </c>
      <c r="D2731" s="15">
        <v>4581.1000000000004</v>
      </c>
      <c r="E2731" s="15">
        <v>40.36</v>
      </c>
      <c r="F2731" s="15">
        <v>4621.46</v>
      </c>
    </row>
    <row r="2732" spans="1:6" ht="25.5">
      <c r="A2732" s="12" t="s">
        <v>3249</v>
      </c>
      <c r="B2732" s="13" t="s">
        <v>5539</v>
      </c>
      <c r="C2732" s="14" t="s">
        <v>2261</v>
      </c>
      <c r="D2732" s="15">
        <v>1326.25</v>
      </c>
      <c r="E2732" s="15">
        <v>25.66</v>
      </c>
      <c r="F2732" s="15">
        <v>1351.91</v>
      </c>
    </row>
    <row r="2733" spans="1:6" ht="25.5">
      <c r="A2733" s="12" t="s">
        <v>5540</v>
      </c>
      <c r="B2733" s="13" t="s">
        <v>1063</v>
      </c>
      <c r="C2733" s="14" t="s">
        <v>2261</v>
      </c>
      <c r="D2733" s="15">
        <v>7910.13</v>
      </c>
      <c r="E2733" s="15">
        <v>25.66</v>
      </c>
      <c r="F2733" s="15">
        <v>7935.79</v>
      </c>
    </row>
    <row r="2734" spans="1:6" ht="25.5">
      <c r="A2734" s="12" t="s">
        <v>5541</v>
      </c>
      <c r="B2734" s="13" t="s">
        <v>1075</v>
      </c>
      <c r="C2734" s="14" t="s">
        <v>2261</v>
      </c>
      <c r="D2734" s="15">
        <v>4951.1000000000004</v>
      </c>
      <c r="E2734" s="15">
        <v>25.66</v>
      </c>
      <c r="F2734" s="15">
        <v>4976.76</v>
      </c>
    </row>
    <row r="2735" spans="1:6" ht="25.5">
      <c r="A2735" s="12" t="s">
        <v>5542</v>
      </c>
      <c r="B2735" s="13" t="s">
        <v>5543</v>
      </c>
      <c r="C2735" s="14" t="s">
        <v>2261</v>
      </c>
      <c r="D2735" s="15">
        <v>3200</v>
      </c>
      <c r="E2735" s="15">
        <v>25.66</v>
      </c>
      <c r="F2735" s="15">
        <v>3225.66</v>
      </c>
    </row>
    <row r="2736" spans="1:6">
      <c r="A2736" s="12" t="s">
        <v>5544</v>
      </c>
      <c r="B2736" s="13" t="s">
        <v>1076</v>
      </c>
      <c r="C2736" s="14" t="s">
        <v>2250</v>
      </c>
      <c r="D2736" s="15">
        <v>33.020000000000003</v>
      </c>
      <c r="E2736" s="15">
        <v>5.5</v>
      </c>
      <c r="F2736" s="15">
        <v>38.520000000000003</v>
      </c>
    </row>
    <row r="2737" spans="1:6">
      <c r="A2737" s="12" t="s">
        <v>5545</v>
      </c>
      <c r="B2737" s="13" t="s">
        <v>1077</v>
      </c>
      <c r="C2737" s="14" t="s">
        <v>2250</v>
      </c>
      <c r="D2737" s="15">
        <v>41.39</v>
      </c>
      <c r="E2737" s="15">
        <v>7.32</v>
      </c>
      <c r="F2737" s="15">
        <v>48.71</v>
      </c>
    </row>
    <row r="2738" spans="1:6">
      <c r="A2738" s="12" t="s">
        <v>5546</v>
      </c>
      <c r="B2738" s="13" t="s">
        <v>1078</v>
      </c>
      <c r="C2738" s="14" t="s">
        <v>2250</v>
      </c>
      <c r="D2738" s="15">
        <v>60.75</v>
      </c>
      <c r="E2738" s="15">
        <v>8.24</v>
      </c>
      <c r="F2738" s="15">
        <v>68.989999999999995</v>
      </c>
    </row>
    <row r="2739" spans="1:6">
      <c r="A2739" s="12" t="s">
        <v>5547</v>
      </c>
      <c r="B2739" s="13" t="s">
        <v>1079</v>
      </c>
      <c r="C2739" s="14" t="s">
        <v>2250</v>
      </c>
      <c r="D2739" s="15">
        <v>73.94</v>
      </c>
      <c r="E2739" s="15">
        <v>8.24</v>
      </c>
      <c r="F2739" s="15">
        <v>82.18</v>
      </c>
    </row>
    <row r="2740" spans="1:6">
      <c r="A2740" s="12" t="s">
        <v>5131</v>
      </c>
      <c r="B2740" s="13" t="s">
        <v>1080</v>
      </c>
      <c r="C2740" s="14" t="s">
        <v>2250</v>
      </c>
      <c r="D2740" s="15">
        <v>85.72</v>
      </c>
      <c r="E2740" s="15">
        <v>10.99</v>
      </c>
      <c r="F2740" s="15">
        <v>96.71</v>
      </c>
    </row>
    <row r="2741" spans="1:6">
      <c r="A2741" s="12" t="s">
        <v>5132</v>
      </c>
      <c r="B2741" s="13" t="s">
        <v>1081</v>
      </c>
      <c r="C2741" s="14" t="s">
        <v>2250</v>
      </c>
      <c r="D2741" s="15">
        <v>650.03</v>
      </c>
      <c r="E2741" s="15">
        <v>18.309999999999999</v>
      </c>
      <c r="F2741" s="15">
        <v>668.34</v>
      </c>
    </row>
    <row r="2742" spans="1:6" ht="25.5">
      <c r="A2742" s="12" t="s">
        <v>5133</v>
      </c>
      <c r="B2742" s="13" t="s">
        <v>1082</v>
      </c>
      <c r="C2742" s="14" t="s">
        <v>2250</v>
      </c>
      <c r="D2742" s="15">
        <v>979.81</v>
      </c>
      <c r="E2742" s="15">
        <v>36.619999999999997</v>
      </c>
      <c r="F2742" s="15">
        <v>1016.43</v>
      </c>
    </row>
    <row r="2743" spans="1:6" ht="25.5">
      <c r="A2743" s="12" t="s">
        <v>5134</v>
      </c>
      <c r="B2743" s="13" t="s">
        <v>5135</v>
      </c>
      <c r="C2743" s="14" t="s">
        <v>2250</v>
      </c>
      <c r="D2743" s="15">
        <v>3615.86</v>
      </c>
      <c r="E2743" s="15">
        <v>73.239999999999995</v>
      </c>
      <c r="F2743" s="15">
        <v>3689.1</v>
      </c>
    </row>
    <row r="2744" spans="1:6">
      <c r="A2744" s="12" t="s">
        <v>5136</v>
      </c>
      <c r="B2744" s="13" t="s">
        <v>1083</v>
      </c>
      <c r="C2744" s="14" t="s">
        <v>2250</v>
      </c>
      <c r="D2744" s="15">
        <v>616.1</v>
      </c>
      <c r="E2744" s="15">
        <v>8.24</v>
      </c>
      <c r="F2744" s="15">
        <v>624.34</v>
      </c>
    </row>
    <row r="2745" spans="1:6">
      <c r="A2745" s="12" t="s">
        <v>5137</v>
      </c>
      <c r="B2745" s="13" t="s">
        <v>1084</v>
      </c>
      <c r="C2745" s="14" t="s">
        <v>2250</v>
      </c>
      <c r="D2745" s="15">
        <v>0</v>
      </c>
      <c r="E2745" s="15">
        <v>22.14</v>
      </c>
      <c r="F2745" s="15">
        <v>22.14</v>
      </c>
    </row>
    <row r="2746" spans="1:6" ht="25.5">
      <c r="A2746" s="12" t="s">
        <v>5138</v>
      </c>
      <c r="B2746" s="13" t="s">
        <v>1085</v>
      </c>
      <c r="C2746" s="14" t="s">
        <v>2250</v>
      </c>
      <c r="D2746" s="15">
        <v>0</v>
      </c>
      <c r="E2746" s="15">
        <v>59.04</v>
      </c>
      <c r="F2746" s="15">
        <v>59.04</v>
      </c>
    </row>
    <row r="2747" spans="1:6">
      <c r="A2747" s="12" t="s">
        <v>5139</v>
      </c>
      <c r="B2747" s="13" t="s">
        <v>1086</v>
      </c>
      <c r="C2747" s="14" t="s">
        <v>2250</v>
      </c>
      <c r="D2747" s="15">
        <v>0</v>
      </c>
      <c r="E2747" s="15">
        <v>132.84</v>
      </c>
      <c r="F2747" s="15">
        <v>132.84</v>
      </c>
    </row>
    <row r="2748" spans="1:6" ht="25.5">
      <c r="A2748" s="12" t="s">
        <v>5140</v>
      </c>
      <c r="B2748" s="13" t="s">
        <v>1087</v>
      </c>
      <c r="C2748" s="14" t="s">
        <v>2250</v>
      </c>
      <c r="D2748" s="15">
        <v>15.69</v>
      </c>
      <c r="E2748" s="15">
        <v>18.309999999999999</v>
      </c>
      <c r="F2748" s="15">
        <v>34</v>
      </c>
    </row>
    <row r="2749" spans="1:6" ht="25.5">
      <c r="A2749" s="12" t="s">
        <v>5141</v>
      </c>
      <c r="B2749" s="13" t="s">
        <v>1088</v>
      </c>
      <c r="C2749" s="14" t="s">
        <v>2250</v>
      </c>
      <c r="D2749" s="15">
        <v>29.26</v>
      </c>
      <c r="E2749" s="15">
        <v>18.309999999999999</v>
      </c>
      <c r="F2749" s="15">
        <v>47.57</v>
      </c>
    </row>
    <row r="2750" spans="1:6" ht="25.5">
      <c r="A2750" s="12" t="s">
        <v>5142</v>
      </c>
      <c r="B2750" s="13" t="s">
        <v>1089</v>
      </c>
      <c r="C2750" s="14" t="s">
        <v>2250</v>
      </c>
      <c r="D2750" s="15">
        <v>17.28</v>
      </c>
      <c r="E2750" s="15">
        <v>18.309999999999999</v>
      </c>
      <c r="F2750" s="15">
        <v>35.590000000000003</v>
      </c>
    </row>
    <row r="2751" spans="1:6" ht="25.5">
      <c r="A2751" s="12" t="s">
        <v>5143</v>
      </c>
      <c r="B2751" s="13" t="s">
        <v>1138</v>
      </c>
      <c r="C2751" s="14" t="s">
        <v>2250</v>
      </c>
      <c r="D2751" s="15">
        <v>21.62</v>
      </c>
      <c r="E2751" s="15">
        <v>18.309999999999999</v>
      </c>
      <c r="F2751" s="15">
        <v>39.93</v>
      </c>
    </row>
    <row r="2752" spans="1:6" ht="25.5">
      <c r="A2752" s="12" t="s">
        <v>5144</v>
      </c>
      <c r="B2752" s="13" t="s">
        <v>1139</v>
      </c>
      <c r="C2752" s="14" t="s">
        <v>2250</v>
      </c>
      <c r="D2752" s="15">
        <v>7.2</v>
      </c>
      <c r="E2752" s="15">
        <v>18.309999999999999</v>
      </c>
      <c r="F2752" s="15">
        <v>25.51</v>
      </c>
    </row>
    <row r="2753" spans="1:6" ht="25.5">
      <c r="A2753" s="12" t="s">
        <v>5145</v>
      </c>
      <c r="B2753" s="13" t="s">
        <v>1140</v>
      </c>
      <c r="C2753" s="14" t="s">
        <v>2250</v>
      </c>
      <c r="D2753" s="15">
        <v>24.55</v>
      </c>
      <c r="E2753" s="15">
        <v>18.309999999999999</v>
      </c>
      <c r="F2753" s="15">
        <v>42.86</v>
      </c>
    </row>
    <row r="2754" spans="1:6" ht="25.5">
      <c r="A2754" s="12" t="s">
        <v>1141</v>
      </c>
      <c r="B2754" s="13" t="s">
        <v>1142</v>
      </c>
      <c r="C2754" s="14" t="s">
        <v>2250</v>
      </c>
      <c r="D2754" s="15">
        <v>7.25</v>
      </c>
      <c r="E2754" s="15">
        <v>18.309999999999999</v>
      </c>
      <c r="F2754" s="15">
        <v>25.56</v>
      </c>
    </row>
    <row r="2755" spans="1:6">
      <c r="A2755" s="12" t="s">
        <v>5146</v>
      </c>
      <c r="B2755" s="13" t="s">
        <v>1143</v>
      </c>
      <c r="C2755" s="14" t="s">
        <v>2250</v>
      </c>
      <c r="D2755" s="15">
        <v>41.55</v>
      </c>
      <c r="E2755" s="15">
        <v>83.47</v>
      </c>
      <c r="F2755" s="15">
        <v>125.02</v>
      </c>
    </row>
    <row r="2756" spans="1:6" ht="25.5">
      <c r="A2756" s="12" t="s">
        <v>5147</v>
      </c>
      <c r="B2756" s="13" t="s">
        <v>1144</v>
      </c>
      <c r="C2756" s="14" t="s">
        <v>2250</v>
      </c>
      <c r="D2756" s="15">
        <v>6</v>
      </c>
      <c r="E2756" s="15">
        <v>18.309999999999999</v>
      </c>
      <c r="F2756" s="15">
        <v>24.31</v>
      </c>
    </row>
    <row r="2757" spans="1:6" ht="25.5">
      <c r="A2757" s="12" t="s">
        <v>5148</v>
      </c>
      <c r="B2757" s="13" t="s">
        <v>1145</v>
      </c>
      <c r="C2757" s="14" t="s">
        <v>2250</v>
      </c>
      <c r="D2757" s="15">
        <v>5.71</v>
      </c>
      <c r="E2757" s="15">
        <v>18.309999999999999</v>
      </c>
      <c r="F2757" s="15">
        <v>24.02</v>
      </c>
    </row>
    <row r="2758" spans="1:6" ht="25.5">
      <c r="A2758" s="12" t="s">
        <v>5149</v>
      </c>
      <c r="B2758" s="13" t="s">
        <v>5150</v>
      </c>
      <c r="C2758" s="14" t="s">
        <v>2250</v>
      </c>
      <c r="D2758" s="15">
        <v>32.1</v>
      </c>
      <c r="E2758" s="15">
        <v>21.97</v>
      </c>
      <c r="F2758" s="15">
        <v>54.07</v>
      </c>
    </row>
    <row r="2759" spans="1:6" ht="25.5">
      <c r="A2759" s="12" t="s">
        <v>5151</v>
      </c>
      <c r="B2759" s="13" t="s">
        <v>1146</v>
      </c>
      <c r="C2759" s="14" t="s">
        <v>2250</v>
      </c>
      <c r="D2759" s="15">
        <v>199.1</v>
      </c>
      <c r="E2759" s="15">
        <v>27.47</v>
      </c>
      <c r="F2759" s="15">
        <v>226.57</v>
      </c>
    </row>
    <row r="2760" spans="1:6">
      <c r="A2760" s="12" t="s">
        <v>5152</v>
      </c>
      <c r="B2760" s="13" t="s">
        <v>1147</v>
      </c>
      <c r="C2760" s="14" t="s">
        <v>2250</v>
      </c>
      <c r="D2760" s="15">
        <v>3.93</v>
      </c>
      <c r="E2760" s="15">
        <v>1.1000000000000001</v>
      </c>
      <c r="F2760" s="15">
        <v>5.03</v>
      </c>
    </row>
    <row r="2761" spans="1:6" ht="25.5">
      <c r="A2761" s="12" t="s">
        <v>5153</v>
      </c>
      <c r="B2761" s="13" t="s">
        <v>1148</v>
      </c>
      <c r="C2761" s="14" t="s">
        <v>143</v>
      </c>
      <c r="D2761" s="15">
        <v>566.08000000000004</v>
      </c>
      <c r="E2761" s="15">
        <v>12.02</v>
      </c>
      <c r="F2761" s="15">
        <v>578.1</v>
      </c>
    </row>
    <row r="2762" spans="1:6">
      <c r="A2762" s="12" t="s">
        <v>5154</v>
      </c>
      <c r="B2762" s="13" t="s">
        <v>1149</v>
      </c>
      <c r="C2762" s="14" t="s">
        <v>2250</v>
      </c>
      <c r="D2762" s="15">
        <v>3.18</v>
      </c>
      <c r="E2762" s="15">
        <v>1.1000000000000001</v>
      </c>
      <c r="F2762" s="15">
        <v>4.28</v>
      </c>
    </row>
    <row r="2763" spans="1:6" ht="25.5">
      <c r="A2763" s="12" t="s">
        <v>5155</v>
      </c>
      <c r="B2763" s="13" t="s">
        <v>1150</v>
      </c>
      <c r="C2763" s="14" t="s">
        <v>2250</v>
      </c>
      <c r="D2763" s="15">
        <v>349.31</v>
      </c>
      <c r="E2763" s="15">
        <v>33.08</v>
      </c>
      <c r="F2763" s="15">
        <v>382.39</v>
      </c>
    </row>
    <row r="2764" spans="1:6" ht="25.5">
      <c r="A2764" s="12" t="s">
        <v>5156</v>
      </c>
      <c r="B2764" s="13" t="s">
        <v>1151</v>
      </c>
      <c r="C2764" s="14" t="s">
        <v>2250</v>
      </c>
      <c r="D2764" s="15">
        <v>157.83000000000001</v>
      </c>
      <c r="E2764" s="15">
        <v>8.27</v>
      </c>
      <c r="F2764" s="15">
        <v>166.1</v>
      </c>
    </row>
    <row r="2765" spans="1:6" ht="25.5">
      <c r="A2765" s="12" t="s">
        <v>5157</v>
      </c>
      <c r="B2765" s="13" t="s">
        <v>1152</v>
      </c>
      <c r="C2765" s="14" t="s">
        <v>2250</v>
      </c>
      <c r="D2765" s="15">
        <v>228.21</v>
      </c>
      <c r="E2765" s="15">
        <v>9.61</v>
      </c>
      <c r="F2765" s="15">
        <v>237.82</v>
      </c>
    </row>
    <row r="2766" spans="1:6">
      <c r="A2766" s="12" t="s">
        <v>5158</v>
      </c>
      <c r="B2766" s="13" t="s">
        <v>1153</v>
      </c>
      <c r="C2766" s="14" t="s">
        <v>2250</v>
      </c>
      <c r="D2766" s="15">
        <v>8.14</v>
      </c>
      <c r="E2766" s="15">
        <v>1.1000000000000001</v>
      </c>
      <c r="F2766" s="15">
        <v>9.24</v>
      </c>
    </row>
    <row r="2767" spans="1:6" ht="25.5">
      <c r="A2767" s="12" t="s">
        <v>5159</v>
      </c>
      <c r="B2767" s="13" t="s">
        <v>1154</v>
      </c>
      <c r="C2767" s="14" t="s">
        <v>2250</v>
      </c>
      <c r="D2767" s="15">
        <v>230.83</v>
      </c>
      <c r="E2767" s="15">
        <v>8.27</v>
      </c>
      <c r="F2767" s="15">
        <v>239.1</v>
      </c>
    </row>
    <row r="2768" spans="1:6">
      <c r="A2768" s="12" t="s">
        <v>5160</v>
      </c>
      <c r="B2768" s="13" t="s">
        <v>1155</v>
      </c>
      <c r="C2768" s="14" t="s">
        <v>2250</v>
      </c>
      <c r="D2768" s="15">
        <v>2.4300000000000002</v>
      </c>
      <c r="E2768" s="15">
        <v>1.1000000000000001</v>
      </c>
      <c r="F2768" s="15">
        <v>3.53</v>
      </c>
    </row>
    <row r="2769" spans="1:6" ht="25.5">
      <c r="A2769" s="12" t="s">
        <v>5161</v>
      </c>
      <c r="B2769" s="13" t="s">
        <v>1156</v>
      </c>
      <c r="C2769" s="14" t="s">
        <v>2250</v>
      </c>
      <c r="D2769" s="15">
        <v>18.899999999999999</v>
      </c>
      <c r="E2769" s="15">
        <v>1.1000000000000001</v>
      </c>
      <c r="F2769" s="15">
        <v>20</v>
      </c>
    </row>
    <row r="2770" spans="1:6" ht="25.5">
      <c r="A2770" s="12" t="s">
        <v>5162</v>
      </c>
      <c r="B2770" s="13" t="s">
        <v>1157</v>
      </c>
      <c r="C2770" s="14" t="s">
        <v>143</v>
      </c>
      <c r="D2770" s="15">
        <v>407.03</v>
      </c>
      <c r="E2770" s="15">
        <v>12.02</v>
      </c>
      <c r="F2770" s="15">
        <v>419.05</v>
      </c>
    </row>
    <row r="2771" spans="1:6" ht="25.5">
      <c r="A2771" s="12" t="s">
        <v>5163</v>
      </c>
      <c r="B2771" s="13" t="s">
        <v>1158</v>
      </c>
      <c r="C2771" s="14" t="s">
        <v>143</v>
      </c>
      <c r="D2771" s="15">
        <v>381.26</v>
      </c>
      <c r="E2771" s="15">
        <v>12.02</v>
      </c>
      <c r="F2771" s="15">
        <v>393.28</v>
      </c>
    </row>
    <row r="2772" spans="1:6" ht="25.5">
      <c r="A2772" s="12" t="s">
        <v>5164</v>
      </c>
      <c r="B2772" s="13" t="s">
        <v>5165</v>
      </c>
      <c r="C2772" s="14" t="s">
        <v>2250</v>
      </c>
      <c r="D2772" s="15">
        <v>48.27</v>
      </c>
      <c r="E2772" s="15">
        <v>6.01</v>
      </c>
      <c r="F2772" s="15">
        <v>54.28</v>
      </c>
    </row>
    <row r="2773" spans="1:6" ht="38.25">
      <c r="A2773" s="12" t="s">
        <v>5166</v>
      </c>
      <c r="B2773" s="13" t="s">
        <v>5167</v>
      </c>
      <c r="C2773" s="14" t="s">
        <v>2250</v>
      </c>
      <c r="D2773" s="15">
        <v>2198.0500000000002</v>
      </c>
      <c r="E2773" s="15">
        <v>21.97</v>
      </c>
      <c r="F2773" s="15">
        <v>2220.02</v>
      </c>
    </row>
    <row r="2774" spans="1:6" ht="38.25">
      <c r="A2774" s="12" t="s">
        <v>5168</v>
      </c>
      <c r="B2774" s="13" t="s">
        <v>5169</v>
      </c>
      <c r="C2774" s="14" t="s">
        <v>2250</v>
      </c>
      <c r="D2774" s="15">
        <v>2796.88</v>
      </c>
      <c r="E2774" s="15">
        <v>21.97</v>
      </c>
      <c r="F2774" s="15">
        <v>2818.85</v>
      </c>
    </row>
    <row r="2775" spans="1:6">
      <c r="A2775" s="12" t="s">
        <v>5170</v>
      </c>
      <c r="B2775" s="13" t="s">
        <v>5171</v>
      </c>
      <c r="C2775" s="14" t="s">
        <v>2250</v>
      </c>
      <c r="D2775" s="15">
        <v>561.82000000000005</v>
      </c>
      <c r="E2775" s="15">
        <v>583.53</v>
      </c>
      <c r="F2775" s="15">
        <v>1145.3499999999999</v>
      </c>
    </row>
    <row r="2776" spans="1:6" ht="25.5">
      <c r="A2776" s="12" t="s">
        <v>5172</v>
      </c>
      <c r="B2776" s="13" t="s">
        <v>1159</v>
      </c>
      <c r="C2776" s="14" t="s">
        <v>2250</v>
      </c>
      <c r="D2776" s="15">
        <v>578.80999999999995</v>
      </c>
      <c r="E2776" s="15">
        <v>358.11</v>
      </c>
      <c r="F2776" s="15">
        <v>936.92</v>
      </c>
    </row>
    <row r="2777" spans="1:6" ht="25.5">
      <c r="A2777" s="12" t="s">
        <v>5173</v>
      </c>
      <c r="B2777" s="13" t="s">
        <v>1160</v>
      </c>
      <c r="C2777" s="14" t="s">
        <v>2250</v>
      </c>
      <c r="D2777" s="15">
        <v>258.04000000000002</v>
      </c>
      <c r="E2777" s="15">
        <v>158.93</v>
      </c>
      <c r="F2777" s="15">
        <v>416.97</v>
      </c>
    </row>
    <row r="2778" spans="1:6" ht="25.5">
      <c r="A2778" s="12" t="s">
        <v>5174</v>
      </c>
      <c r="B2778" s="13" t="s">
        <v>1161</v>
      </c>
      <c r="C2778" s="14" t="s">
        <v>2250</v>
      </c>
      <c r="D2778" s="15">
        <v>195.24</v>
      </c>
      <c r="E2778" s="15">
        <v>154.04</v>
      </c>
      <c r="F2778" s="15">
        <v>349.28</v>
      </c>
    </row>
    <row r="2779" spans="1:6" ht="25.5">
      <c r="A2779" s="12" t="s">
        <v>5175</v>
      </c>
      <c r="B2779" s="13" t="s">
        <v>5176</v>
      </c>
      <c r="C2779" s="14" t="s">
        <v>5320</v>
      </c>
      <c r="D2779" s="15">
        <v>107.06</v>
      </c>
      <c r="E2779" s="15">
        <v>146.26</v>
      </c>
      <c r="F2779" s="15">
        <v>253.32</v>
      </c>
    </row>
    <row r="2780" spans="1:6">
      <c r="A2780" s="12" t="s">
        <v>5177</v>
      </c>
      <c r="B2780" s="13" t="s">
        <v>1162</v>
      </c>
      <c r="C2780" s="14" t="s">
        <v>2250</v>
      </c>
      <c r="D2780" s="15">
        <v>1076.6500000000001</v>
      </c>
      <c r="E2780" s="15">
        <v>411.28</v>
      </c>
      <c r="F2780" s="15">
        <v>1487.93</v>
      </c>
    </row>
    <row r="2781" spans="1:6" ht="38.25">
      <c r="A2781" s="12" t="s">
        <v>5178</v>
      </c>
      <c r="B2781" s="13" t="s">
        <v>5179</v>
      </c>
      <c r="C2781" s="14" t="s">
        <v>2250</v>
      </c>
      <c r="D2781" s="15">
        <v>1627.29</v>
      </c>
      <c r="E2781" s="15">
        <v>1156.7</v>
      </c>
      <c r="F2781" s="15">
        <v>2783.99</v>
      </c>
    </row>
    <row r="2782" spans="1:6" ht="38.25">
      <c r="A2782" s="12" t="s">
        <v>5180</v>
      </c>
      <c r="B2782" s="13" t="s">
        <v>5181</v>
      </c>
      <c r="C2782" s="14" t="s">
        <v>2250</v>
      </c>
      <c r="D2782" s="15">
        <v>2890.73</v>
      </c>
      <c r="E2782" s="15">
        <v>1878.31</v>
      </c>
      <c r="F2782" s="15">
        <v>4769.04</v>
      </c>
    </row>
    <row r="2783" spans="1:6" ht="38.25">
      <c r="A2783" s="12" t="s">
        <v>5182</v>
      </c>
      <c r="B2783" s="13" t="s">
        <v>5609</v>
      </c>
      <c r="C2783" s="14" t="s">
        <v>2250</v>
      </c>
      <c r="D2783" s="15">
        <v>3905.64</v>
      </c>
      <c r="E2783" s="15">
        <v>2480.12</v>
      </c>
      <c r="F2783" s="15">
        <v>6385.76</v>
      </c>
    </row>
    <row r="2784" spans="1:6" ht="38.25">
      <c r="A2784" s="12" t="s">
        <v>5610</v>
      </c>
      <c r="B2784" s="13" t="s">
        <v>5611</v>
      </c>
      <c r="C2784" s="14" t="s">
        <v>2250</v>
      </c>
      <c r="D2784" s="15">
        <v>6046.61</v>
      </c>
      <c r="E2784" s="15">
        <v>3092.89</v>
      </c>
      <c r="F2784" s="15">
        <v>9139.5</v>
      </c>
    </row>
    <row r="2785" spans="1:6" ht="38.25">
      <c r="A2785" s="12" t="s">
        <v>5612</v>
      </c>
      <c r="B2785" s="13" t="s">
        <v>5613</v>
      </c>
      <c r="C2785" s="14" t="s">
        <v>2250</v>
      </c>
      <c r="D2785" s="15">
        <v>1184.95</v>
      </c>
      <c r="E2785" s="15">
        <v>578.44000000000005</v>
      </c>
      <c r="F2785" s="15">
        <v>1763.39</v>
      </c>
    </row>
    <row r="2786" spans="1:6" ht="38.25">
      <c r="A2786" s="12" t="s">
        <v>5614</v>
      </c>
      <c r="B2786" s="13" t="s">
        <v>5615</v>
      </c>
      <c r="C2786" s="14" t="s">
        <v>2250</v>
      </c>
      <c r="D2786" s="15">
        <v>3329.34</v>
      </c>
      <c r="E2786" s="15">
        <v>863.88</v>
      </c>
      <c r="F2786" s="15">
        <v>4193.22</v>
      </c>
    </row>
    <row r="2787" spans="1:6" ht="38.25">
      <c r="A2787" s="12" t="s">
        <v>5616</v>
      </c>
      <c r="B2787" s="13" t="s">
        <v>5617</v>
      </c>
      <c r="C2787" s="14" t="s">
        <v>2250</v>
      </c>
      <c r="D2787" s="15">
        <v>4963.7</v>
      </c>
      <c r="E2787" s="15">
        <v>1727.74</v>
      </c>
      <c r="F2787" s="15">
        <v>6691.44</v>
      </c>
    </row>
    <row r="2788" spans="1:6" ht="25.5">
      <c r="A2788" s="12" t="s">
        <v>5618</v>
      </c>
      <c r="B2788" s="13" t="s">
        <v>1163</v>
      </c>
      <c r="C2788" s="14" t="s">
        <v>5320</v>
      </c>
      <c r="D2788" s="15">
        <v>203.81</v>
      </c>
      <c r="E2788" s="15">
        <v>12.02</v>
      </c>
      <c r="F2788" s="15">
        <v>215.83</v>
      </c>
    </row>
    <row r="2789" spans="1:6" ht="25.5">
      <c r="A2789" s="12" t="s">
        <v>5619</v>
      </c>
      <c r="B2789" s="13" t="s">
        <v>579</v>
      </c>
      <c r="C2789" s="14" t="s">
        <v>5320</v>
      </c>
      <c r="D2789" s="15">
        <v>345.66</v>
      </c>
      <c r="E2789" s="15">
        <v>24.04</v>
      </c>
      <c r="F2789" s="15">
        <v>369.7</v>
      </c>
    </row>
    <row r="2790" spans="1:6" ht="25.5">
      <c r="A2790" s="12" t="s">
        <v>5620</v>
      </c>
      <c r="B2790" s="13" t="s">
        <v>580</v>
      </c>
      <c r="C2790" s="14" t="s">
        <v>5320</v>
      </c>
      <c r="D2790" s="15">
        <v>471.12</v>
      </c>
      <c r="E2790" s="15">
        <v>30.05</v>
      </c>
      <c r="F2790" s="15">
        <v>501.17</v>
      </c>
    </row>
    <row r="2791" spans="1:6" ht="25.5">
      <c r="A2791" s="12" t="s">
        <v>5621</v>
      </c>
      <c r="B2791" s="13" t="s">
        <v>581</v>
      </c>
      <c r="C2791" s="14" t="s">
        <v>5320</v>
      </c>
      <c r="D2791" s="15">
        <v>665.75</v>
      </c>
      <c r="E2791" s="15">
        <v>36.06</v>
      </c>
      <c r="F2791" s="15">
        <v>701.81</v>
      </c>
    </row>
    <row r="2792" spans="1:6" ht="25.5">
      <c r="A2792" s="12" t="s">
        <v>5622</v>
      </c>
      <c r="B2792" s="13" t="s">
        <v>582</v>
      </c>
      <c r="C2792" s="14" t="s">
        <v>5320</v>
      </c>
      <c r="D2792" s="15">
        <v>1315.99</v>
      </c>
      <c r="E2792" s="15">
        <v>60.1</v>
      </c>
      <c r="F2792" s="15">
        <v>1376.09</v>
      </c>
    </row>
    <row r="2793" spans="1:6" ht="25.5">
      <c r="A2793" s="12" t="s">
        <v>5623</v>
      </c>
      <c r="B2793" s="13" t="s">
        <v>6108</v>
      </c>
      <c r="C2793" s="14" t="s">
        <v>2250</v>
      </c>
      <c r="D2793" s="15">
        <v>262.76</v>
      </c>
      <c r="E2793" s="15">
        <v>5.32</v>
      </c>
      <c r="F2793" s="15">
        <v>268.08</v>
      </c>
    </row>
    <row r="2794" spans="1:6" ht="25.5">
      <c r="A2794" s="12" t="s">
        <v>6109</v>
      </c>
      <c r="B2794" s="13" t="s">
        <v>6110</v>
      </c>
      <c r="C2794" s="14" t="s">
        <v>2250</v>
      </c>
      <c r="D2794" s="15">
        <v>853</v>
      </c>
      <c r="E2794" s="15">
        <v>95.21</v>
      </c>
      <c r="F2794" s="15">
        <v>948.21</v>
      </c>
    </row>
    <row r="2795" spans="1:6" ht="25.5">
      <c r="A2795" s="12" t="s">
        <v>6111</v>
      </c>
      <c r="B2795" s="13" t="s">
        <v>6112</v>
      </c>
      <c r="C2795" s="14" t="s">
        <v>2250</v>
      </c>
      <c r="D2795" s="15">
        <v>464.17</v>
      </c>
      <c r="E2795" s="15">
        <v>64.09</v>
      </c>
      <c r="F2795" s="15">
        <v>528.26</v>
      </c>
    </row>
    <row r="2796" spans="1:6" ht="25.5">
      <c r="A2796" s="12" t="s">
        <v>6113</v>
      </c>
      <c r="B2796" s="13" t="s">
        <v>6114</v>
      </c>
      <c r="C2796" s="14" t="s">
        <v>2250</v>
      </c>
      <c r="D2796" s="15">
        <v>1040.49</v>
      </c>
      <c r="E2796" s="15">
        <v>95.21</v>
      </c>
      <c r="F2796" s="15">
        <v>1135.7</v>
      </c>
    </row>
    <row r="2797" spans="1:6" ht="25.5">
      <c r="A2797" s="12" t="s">
        <v>6115</v>
      </c>
      <c r="B2797" s="13" t="s">
        <v>583</v>
      </c>
      <c r="C2797" s="14" t="s">
        <v>2250</v>
      </c>
      <c r="D2797" s="15">
        <v>153.66999999999999</v>
      </c>
      <c r="E2797" s="15">
        <v>64.09</v>
      </c>
      <c r="F2797" s="15">
        <v>217.76</v>
      </c>
    </row>
    <row r="2798" spans="1:6" ht="25.5">
      <c r="A2798" s="12" t="s">
        <v>6116</v>
      </c>
      <c r="B2798" s="13" t="s">
        <v>584</v>
      </c>
      <c r="C2798" s="14" t="s">
        <v>5320</v>
      </c>
      <c r="D2798" s="15">
        <v>14.4</v>
      </c>
      <c r="E2798" s="15">
        <v>1.84</v>
      </c>
      <c r="F2798" s="15">
        <v>16.239999999999998</v>
      </c>
    </row>
    <row r="2799" spans="1:6" ht="25.5">
      <c r="A2799" s="12" t="s">
        <v>6117</v>
      </c>
      <c r="B2799" s="13" t="s">
        <v>585</v>
      </c>
      <c r="C2799" s="14" t="s">
        <v>5320</v>
      </c>
      <c r="D2799" s="15">
        <v>21.91</v>
      </c>
      <c r="E2799" s="15">
        <v>1.84</v>
      </c>
      <c r="F2799" s="15">
        <v>23.75</v>
      </c>
    </row>
    <row r="2800" spans="1:6" ht="25.5">
      <c r="A2800" s="12" t="s">
        <v>6118</v>
      </c>
      <c r="B2800" s="13" t="s">
        <v>586</v>
      </c>
      <c r="C2800" s="14" t="s">
        <v>2250</v>
      </c>
      <c r="D2800" s="15">
        <v>119.6</v>
      </c>
      <c r="E2800" s="15">
        <v>1.84</v>
      </c>
      <c r="F2800" s="15">
        <v>121.44</v>
      </c>
    </row>
    <row r="2801" spans="1:6" ht="25.5">
      <c r="A2801" s="12" t="s">
        <v>6119</v>
      </c>
      <c r="B2801" s="13" t="s">
        <v>587</v>
      </c>
      <c r="C2801" s="14" t="s">
        <v>2250</v>
      </c>
      <c r="D2801" s="15">
        <v>28.95</v>
      </c>
      <c r="E2801" s="15">
        <v>1.84</v>
      </c>
      <c r="F2801" s="15">
        <v>30.79</v>
      </c>
    </row>
    <row r="2802" spans="1:6" ht="25.5">
      <c r="A2802" s="12" t="s">
        <v>6120</v>
      </c>
      <c r="B2802" s="13" t="s">
        <v>588</v>
      </c>
      <c r="C2802" s="14" t="s">
        <v>2250</v>
      </c>
      <c r="D2802" s="15">
        <v>62.73</v>
      </c>
      <c r="E2802" s="15">
        <v>1.84</v>
      </c>
      <c r="F2802" s="15">
        <v>64.569999999999993</v>
      </c>
    </row>
    <row r="2803" spans="1:6" ht="25.5">
      <c r="A2803" s="12" t="s">
        <v>6121</v>
      </c>
      <c r="B2803" s="13" t="s">
        <v>589</v>
      </c>
      <c r="C2803" s="14" t="s">
        <v>2250</v>
      </c>
      <c r="D2803" s="15">
        <v>26.2</v>
      </c>
      <c r="E2803" s="15">
        <v>1.84</v>
      </c>
      <c r="F2803" s="15">
        <v>28.04</v>
      </c>
    </row>
    <row r="2804" spans="1:6" ht="25.5">
      <c r="A2804" s="12" t="s">
        <v>6122</v>
      </c>
      <c r="B2804" s="13" t="s">
        <v>590</v>
      </c>
      <c r="C2804" s="14" t="s">
        <v>2250</v>
      </c>
      <c r="D2804" s="15">
        <v>33.74</v>
      </c>
      <c r="E2804" s="15">
        <v>1.84</v>
      </c>
      <c r="F2804" s="15">
        <v>35.58</v>
      </c>
    </row>
    <row r="2805" spans="1:6" ht="25.5">
      <c r="A2805" s="12" t="s">
        <v>6123</v>
      </c>
      <c r="B2805" s="13" t="s">
        <v>1175</v>
      </c>
      <c r="C2805" s="14" t="s">
        <v>2250</v>
      </c>
      <c r="D2805" s="15">
        <v>482.1</v>
      </c>
      <c r="E2805" s="15">
        <v>23.45</v>
      </c>
      <c r="F2805" s="15">
        <v>505.55</v>
      </c>
    </row>
    <row r="2806" spans="1:6" ht="25.5">
      <c r="A2806" s="12" t="s">
        <v>6124</v>
      </c>
      <c r="B2806" s="13" t="s">
        <v>1176</v>
      </c>
      <c r="C2806" s="14" t="s">
        <v>2250</v>
      </c>
      <c r="D2806" s="15">
        <v>46.13</v>
      </c>
      <c r="E2806" s="15">
        <v>1.84</v>
      </c>
      <c r="F2806" s="15">
        <v>47.97</v>
      </c>
    </row>
    <row r="2807" spans="1:6" ht="25.5">
      <c r="A2807" s="12" t="s">
        <v>6125</v>
      </c>
      <c r="B2807" s="13" t="s">
        <v>1177</v>
      </c>
      <c r="C2807" s="14" t="s">
        <v>2250</v>
      </c>
      <c r="D2807" s="15">
        <v>30.7</v>
      </c>
      <c r="E2807" s="15">
        <v>1.84</v>
      </c>
      <c r="F2807" s="15">
        <v>32.54</v>
      </c>
    </row>
    <row r="2808" spans="1:6">
      <c r="A2808" s="12" t="s">
        <v>6126</v>
      </c>
      <c r="B2808" s="13" t="s">
        <v>1178</v>
      </c>
      <c r="C2808" s="14" t="s">
        <v>2250</v>
      </c>
      <c r="D2808" s="15">
        <v>11.01</v>
      </c>
      <c r="E2808" s="15">
        <v>0.24</v>
      </c>
      <c r="F2808" s="15">
        <v>11.25</v>
      </c>
    </row>
    <row r="2809" spans="1:6" ht="25.5">
      <c r="A2809" s="12" t="s">
        <v>6127</v>
      </c>
      <c r="B2809" s="13" t="s">
        <v>1179</v>
      </c>
      <c r="C2809" s="14" t="s">
        <v>2250</v>
      </c>
      <c r="D2809" s="15">
        <v>23</v>
      </c>
      <c r="E2809" s="15">
        <v>1.84</v>
      </c>
      <c r="F2809" s="15">
        <v>24.84</v>
      </c>
    </row>
    <row r="2810" spans="1:6" ht="25.5">
      <c r="A2810" s="12" t="s">
        <v>6128</v>
      </c>
      <c r="B2810" s="13" t="s">
        <v>1180</v>
      </c>
      <c r="C2810" s="14" t="s">
        <v>5320</v>
      </c>
      <c r="D2810" s="15">
        <v>14.03</v>
      </c>
      <c r="E2810" s="15">
        <v>1.84</v>
      </c>
      <c r="F2810" s="15">
        <v>15.87</v>
      </c>
    </row>
    <row r="2811" spans="1:6" ht="25.5">
      <c r="A2811" s="12" t="s">
        <v>6129</v>
      </c>
      <c r="B2811" s="13" t="s">
        <v>1181</v>
      </c>
      <c r="C2811" s="14" t="s">
        <v>2250</v>
      </c>
      <c r="D2811" s="15">
        <v>97.5</v>
      </c>
      <c r="E2811" s="15">
        <v>1.84</v>
      </c>
      <c r="F2811" s="15">
        <v>99.34</v>
      </c>
    </row>
    <row r="2812" spans="1:6">
      <c r="A2812" s="12" t="s">
        <v>6130</v>
      </c>
      <c r="B2812" s="13" t="s">
        <v>1182</v>
      </c>
      <c r="C2812" s="14" t="s">
        <v>2250</v>
      </c>
      <c r="D2812" s="15">
        <v>22</v>
      </c>
      <c r="E2812" s="15">
        <v>1.84</v>
      </c>
      <c r="F2812" s="15">
        <v>23.84</v>
      </c>
    </row>
    <row r="2813" spans="1:6" ht="25.5">
      <c r="A2813" s="12" t="s">
        <v>6131</v>
      </c>
      <c r="B2813" s="13" t="s">
        <v>0</v>
      </c>
      <c r="C2813" s="14" t="s">
        <v>2250</v>
      </c>
      <c r="D2813" s="15">
        <v>1643.75</v>
      </c>
      <c r="E2813" s="15">
        <v>4.58</v>
      </c>
      <c r="F2813" s="15">
        <v>1648.33</v>
      </c>
    </row>
    <row r="2814" spans="1:6" ht="25.5">
      <c r="A2814" s="12" t="s">
        <v>6132</v>
      </c>
      <c r="B2814" s="13" t="s">
        <v>1</v>
      </c>
      <c r="C2814" s="14" t="s">
        <v>2250</v>
      </c>
      <c r="D2814" s="15">
        <v>1859.5</v>
      </c>
      <c r="E2814" s="15">
        <v>4.58</v>
      </c>
      <c r="F2814" s="15">
        <v>1864.08</v>
      </c>
    </row>
    <row r="2815" spans="1:6" ht="25.5">
      <c r="A2815" s="12" t="s">
        <v>6133</v>
      </c>
      <c r="B2815" s="13" t="s">
        <v>2</v>
      </c>
      <c r="C2815" s="14" t="s">
        <v>2250</v>
      </c>
      <c r="D2815" s="15">
        <v>1689.5</v>
      </c>
      <c r="E2815" s="15">
        <v>4.58</v>
      </c>
      <c r="F2815" s="15">
        <v>1694.08</v>
      </c>
    </row>
    <row r="2816" spans="1:6" ht="25.5">
      <c r="A2816" s="12" t="s">
        <v>6134</v>
      </c>
      <c r="B2816" s="13" t="s">
        <v>3</v>
      </c>
      <c r="C2816" s="14" t="s">
        <v>2250</v>
      </c>
      <c r="D2816" s="15">
        <v>18.3</v>
      </c>
      <c r="E2816" s="15">
        <v>6.42</v>
      </c>
      <c r="F2816" s="15">
        <v>24.72</v>
      </c>
    </row>
    <row r="2817" spans="1:6">
      <c r="A2817" s="12" t="s">
        <v>4</v>
      </c>
      <c r="B2817" s="13" t="s">
        <v>5</v>
      </c>
      <c r="C2817" s="14" t="s">
        <v>2250</v>
      </c>
      <c r="D2817" s="15">
        <v>457</v>
      </c>
      <c r="E2817" s="15">
        <v>9.16</v>
      </c>
      <c r="F2817" s="15">
        <v>466.16</v>
      </c>
    </row>
    <row r="2818" spans="1:6">
      <c r="A2818" s="12" t="s">
        <v>6135</v>
      </c>
      <c r="B2818" s="13" t="s">
        <v>6</v>
      </c>
      <c r="C2818" s="14" t="s">
        <v>2250</v>
      </c>
      <c r="D2818" s="15">
        <v>38.130000000000003</v>
      </c>
      <c r="E2818" s="15">
        <v>5.32</v>
      </c>
      <c r="F2818" s="15">
        <v>43.45</v>
      </c>
    </row>
    <row r="2819" spans="1:6" ht="25.5">
      <c r="A2819" s="12" t="s">
        <v>6136</v>
      </c>
      <c r="B2819" s="13" t="s">
        <v>7</v>
      </c>
      <c r="C2819" s="14" t="s">
        <v>2250</v>
      </c>
      <c r="D2819" s="15">
        <v>6748.3</v>
      </c>
      <c r="E2819" s="15">
        <v>5.62</v>
      </c>
      <c r="F2819" s="15">
        <v>6753.92</v>
      </c>
    </row>
    <row r="2820" spans="1:6" ht="38.25">
      <c r="A2820" s="12" t="s">
        <v>4306</v>
      </c>
      <c r="B2820" s="13" t="s">
        <v>4307</v>
      </c>
      <c r="C2820" s="14" t="s">
        <v>2250</v>
      </c>
      <c r="D2820" s="15">
        <v>140.69999999999999</v>
      </c>
      <c r="E2820" s="15">
        <v>8.8699999999999992</v>
      </c>
      <c r="F2820" s="15">
        <v>149.57</v>
      </c>
    </row>
    <row r="2821" spans="1:6" ht="38.25">
      <c r="A2821" s="12" t="s">
        <v>4308</v>
      </c>
      <c r="B2821" s="13" t="s">
        <v>4309</v>
      </c>
      <c r="C2821" s="14" t="s">
        <v>2250</v>
      </c>
      <c r="D2821" s="15">
        <v>51.94</v>
      </c>
      <c r="E2821" s="15">
        <v>8.8699999999999992</v>
      </c>
      <c r="F2821" s="15">
        <v>60.81</v>
      </c>
    </row>
    <row r="2822" spans="1:6" ht="38.25">
      <c r="A2822" s="12" t="s">
        <v>4310</v>
      </c>
      <c r="B2822" s="13" t="s">
        <v>4311</v>
      </c>
      <c r="C2822" s="14" t="s">
        <v>2250</v>
      </c>
      <c r="D2822" s="15">
        <v>26.51</v>
      </c>
      <c r="E2822" s="15">
        <v>8.8699999999999992</v>
      </c>
      <c r="F2822" s="15">
        <v>35.380000000000003</v>
      </c>
    </row>
    <row r="2823" spans="1:6" ht="38.25">
      <c r="A2823" s="12" t="s">
        <v>4312</v>
      </c>
      <c r="B2823" s="13" t="s">
        <v>4313</v>
      </c>
      <c r="C2823" s="14" t="s">
        <v>2250</v>
      </c>
      <c r="D2823" s="15">
        <v>122.58</v>
      </c>
      <c r="E2823" s="15">
        <v>5.32</v>
      </c>
      <c r="F2823" s="15">
        <v>127.9</v>
      </c>
    </row>
    <row r="2824" spans="1:6">
      <c r="A2824" s="12" t="s">
        <v>4314</v>
      </c>
      <c r="B2824" s="13" t="s">
        <v>8</v>
      </c>
      <c r="C2824" s="14" t="s">
        <v>2250</v>
      </c>
      <c r="D2824" s="15">
        <v>50.6</v>
      </c>
      <c r="E2824" s="15">
        <v>5.32</v>
      </c>
      <c r="F2824" s="15">
        <v>55.92</v>
      </c>
    </row>
    <row r="2825" spans="1:6">
      <c r="A2825" s="12" t="s">
        <v>4315</v>
      </c>
      <c r="B2825" s="13" t="s">
        <v>9</v>
      </c>
      <c r="C2825" s="14" t="s">
        <v>2250</v>
      </c>
      <c r="D2825" s="15">
        <v>258.51</v>
      </c>
      <c r="E2825" s="15">
        <v>5.32</v>
      </c>
      <c r="F2825" s="15">
        <v>263.83</v>
      </c>
    </row>
    <row r="2826" spans="1:6" ht="38.25">
      <c r="A2826" s="12" t="s">
        <v>4316</v>
      </c>
      <c r="B2826" s="13" t="s">
        <v>4317</v>
      </c>
      <c r="C2826" s="14" t="s">
        <v>2250</v>
      </c>
      <c r="D2826" s="15">
        <v>50.24</v>
      </c>
      <c r="E2826" s="15">
        <v>8.8699999999999992</v>
      </c>
      <c r="F2826" s="15">
        <v>59.11</v>
      </c>
    </row>
    <row r="2827" spans="1:6" ht="25.5">
      <c r="A2827" s="12" t="s">
        <v>4318</v>
      </c>
      <c r="B2827" s="13" t="s">
        <v>4319</v>
      </c>
      <c r="C2827" s="14" t="s">
        <v>2250</v>
      </c>
      <c r="D2827" s="15">
        <v>225.61</v>
      </c>
      <c r="E2827" s="15">
        <v>5.62</v>
      </c>
      <c r="F2827" s="15">
        <v>231.23</v>
      </c>
    </row>
    <row r="2828" spans="1:6" ht="38.25">
      <c r="A2828" s="12" t="s">
        <v>5986</v>
      </c>
      <c r="B2828" s="13" t="s">
        <v>5987</v>
      </c>
      <c r="C2828" s="14" t="s">
        <v>2250</v>
      </c>
      <c r="D2828" s="15">
        <v>105.11</v>
      </c>
      <c r="E2828" s="15">
        <v>5.62</v>
      </c>
      <c r="F2828" s="15">
        <v>110.73</v>
      </c>
    </row>
    <row r="2829" spans="1:6" ht="38.25">
      <c r="A2829" s="12" t="s">
        <v>5988</v>
      </c>
      <c r="B2829" s="13" t="s">
        <v>4904</v>
      </c>
      <c r="C2829" s="14" t="s">
        <v>2250</v>
      </c>
      <c r="D2829" s="15">
        <v>249.9</v>
      </c>
      <c r="E2829" s="15">
        <v>5.62</v>
      </c>
      <c r="F2829" s="15">
        <v>255.52</v>
      </c>
    </row>
    <row r="2830" spans="1:6">
      <c r="A2830" s="12" t="s">
        <v>4905</v>
      </c>
      <c r="B2830" s="13" t="s">
        <v>10</v>
      </c>
      <c r="C2830" s="14" t="s">
        <v>2250</v>
      </c>
      <c r="D2830" s="15">
        <v>36.68</v>
      </c>
      <c r="E2830" s="15">
        <v>5.32</v>
      </c>
      <c r="F2830" s="15">
        <v>42</v>
      </c>
    </row>
    <row r="2831" spans="1:6" ht="38.25">
      <c r="A2831" s="12" t="s">
        <v>4906</v>
      </c>
      <c r="B2831" s="13" t="s">
        <v>4907</v>
      </c>
      <c r="C2831" s="14" t="s">
        <v>2250</v>
      </c>
      <c r="D2831" s="15">
        <v>59.5</v>
      </c>
      <c r="E2831" s="15">
        <v>5.62</v>
      </c>
      <c r="F2831" s="15">
        <v>65.12</v>
      </c>
    </row>
    <row r="2832" spans="1:6" ht="38.25">
      <c r="A2832" s="12" t="s">
        <v>4908</v>
      </c>
      <c r="B2832" s="13" t="s">
        <v>4909</v>
      </c>
      <c r="C2832" s="14" t="s">
        <v>2250</v>
      </c>
      <c r="D2832" s="15">
        <v>266.94</v>
      </c>
      <c r="E2832" s="15">
        <v>5.62</v>
      </c>
      <c r="F2832" s="15">
        <v>272.56</v>
      </c>
    </row>
    <row r="2833" spans="1:6">
      <c r="A2833" s="12" t="s">
        <v>4910</v>
      </c>
      <c r="B2833" s="13" t="s">
        <v>4911</v>
      </c>
      <c r="C2833" s="14" t="s">
        <v>2250</v>
      </c>
      <c r="D2833" s="15">
        <v>435.83</v>
      </c>
      <c r="E2833" s="15">
        <v>5.32</v>
      </c>
      <c r="F2833" s="15">
        <v>441.15</v>
      </c>
    </row>
    <row r="2834" spans="1:6" ht="25.5">
      <c r="A2834" s="12" t="s">
        <v>4912</v>
      </c>
      <c r="B2834" s="13" t="s">
        <v>11</v>
      </c>
      <c r="C2834" s="14" t="s">
        <v>2250</v>
      </c>
      <c r="D2834" s="15">
        <v>324.38</v>
      </c>
      <c r="E2834" s="15">
        <v>7.67</v>
      </c>
      <c r="F2834" s="15">
        <v>332.05</v>
      </c>
    </row>
    <row r="2835" spans="1:6" ht="25.5">
      <c r="A2835" s="12" t="s">
        <v>4913</v>
      </c>
      <c r="B2835" s="13" t="s">
        <v>12</v>
      </c>
      <c r="C2835" s="14" t="s">
        <v>2250</v>
      </c>
      <c r="D2835" s="15">
        <v>632.73</v>
      </c>
      <c r="E2835" s="15">
        <v>7.67</v>
      </c>
      <c r="F2835" s="15">
        <v>640.4</v>
      </c>
    </row>
    <row r="2836" spans="1:6" ht="25.5">
      <c r="A2836" s="12" t="s">
        <v>4914</v>
      </c>
      <c r="B2836" s="13" t="s">
        <v>13</v>
      </c>
      <c r="C2836" s="14" t="s">
        <v>2250</v>
      </c>
      <c r="D2836" s="15">
        <v>74.319999999999993</v>
      </c>
      <c r="E2836" s="15">
        <v>7.67</v>
      </c>
      <c r="F2836" s="15">
        <v>81.99</v>
      </c>
    </row>
    <row r="2837" spans="1:6" ht="25.5">
      <c r="A2837" s="12" t="s">
        <v>4915</v>
      </c>
      <c r="B2837" s="13" t="s">
        <v>14</v>
      </c>
      <c r="C2837" s="14" t="s">
        <v>2250</v>
      </c>
      <c r="D2837" s="15">
        <v>1935.78</v>
      </c>
      <c r="E2837" s="15">
        <v>7.67</v>
      </c>
      <c r="F2837" s="15">
        <v>1943.45</v>
      </c>
    </row>
    <row r="2838" spans="1:6" ht="25.5">
      <c r="A2838" s="12" t="s">
        <v>4916</v>
      </c>
      <c r="B2838" s="13" t="s">
        <v>15</v>
      </c>
      <c r="C2838" s="14" t="s">
        <v>2250</v>
      </c>
      <c r="D2838" s="15">
        <v>109</v>
      </c>
      <c r="E2838" s="15">
        <v>7.67</v>
      </c>
      <c r="F2838" s="15">
        <v>116.67</v>
      </c>
    </row>
    <row r="2839" spans="1:6" ht="25.5">
      <c r="A2839" s="12" t="s">
        <v>4917</v>
      </c>
      <c r="B2839" s="13" t="s">
        <v>16</v>
      </c>
      <c r="C2839" s="14" t="s">
        <v>2250</v>
      </c>
      <c r="D2839" s="15">
        <v>124.88</v>
      </c>
      <c r="E2839" s="15">
        <v>7.67</v>
      </c>
      <c r="F2839" s="15">
        <v>132.55000000000001</v>
      </c>
    </row>
    <row r="2840" spans="1:6" ht="25.5">
      <c r="A2840" s="12" t="s">
        <v>4918</v>
      </c>
      <c r="B2840" s="13" t="s">
        <v>17</v>
      </c>
      <c r="C2840" s="14" t="s">
        <v>2250</v>
      </c>
      <c r="D2840" s="15">
        <v>490.64</v>
      </c>
      <c r="E2840" s="15">
        <v>0</v>
      </c>
      <c r="F2840" s="15">
        <v>490.64</v>
      </c>
    </row>
    <row r="2841" spans="1:6" ht="25.5">
      <c r="A2841" s="12" t="s">
        <v>4919</v>
      </c>
      <c r="B2841" s="13" t="s">
        <v>4920</v>
      </c>
      <c r="C2841" s="14" t="s">
        <v>2250</v>
      </c>
      <c r="D2841" s="15">
        <v>70.77</v>
      </c>
      <c r="E2841" s="15">
        <v>7.67</v>
      </c>
      <c r="F2841" s="15">
        <v>78.44</v>
      </c>
    </row>
    <row r="2842" spans="1:6" ht="25.5">
      <c r="A2842" s="12" t="s">
        <v>4921</v>
      </c>
      <c r="B2842" s="13" t="s">
        <v>4922</v>
      </c>
      <c r="C2842" s="14" t="s">
        <v>2250</v>
      </c>
      <c r="D2842" s="15">
        <v>118.06</v>
      </c>
      <c r="E2842" s="15">
        <v>7.67</v>
      </c>
      <c r="F2842" s="15">
        <v>125.73</v>
      </c>
    </row>
    <row r="2843" spans="1:6" ht="25.5">
      <c r="A2843" s="12" t="s">
        <v>4923</v>
      </c>
      <c r="B2843" s="13" t="s">
        <v>4953</v>
      </c>
      <c r="C2843" s="14" t="s">
        <v>2250</v>
      </c>
      <c r="D2843" s="15">
        <v>138.24</v>
      </c>
      <c r="E2843" s="15">
        <v>7.67</v>
      </c>
      <c r="F2843" s="15">
        <v>145.91</v>
      </c>
    </row>
    <row r="2844" spans="1:6" ht="25.5">
      <c r="A2844" s="12" t="s">
        <v>4113</v>
      </c>
      <c r="B2844" s="13" t="s">
        <v>18</v>
      </c>
      <c r="C2844" s="14" t="s">
        <v>2250</v>
      </c>
      <c r="D2844" s="15">
        <v>143.69999999999999</v>
      </c>
      <c r="E2844" s="15">
        <v>14.18</v>
      </c>
      <c r="F2844" s="15">
        <v>157.88</v>
      </c>
    </row>
    <row r="2845" spans="1:6">
      <c r="A2845" s="12" t="s">
        <v>4114</v>
      </c>
      <c r="B2845" s="13" t="s">
        <v>19</v>
      </c>
      <c r="C2845" s="14" t="s">
        <v>1716</v>
      </c>
      <c r="D2845" s="15">
        <v>1.75</v>
      </c>
      <c r="E2845" s="15">
        <v>0</v>
      </c>
      <c r="F2845" s="15">
        <v>1.75</v>
      </c>
    </row>
    <row r="2846" spans="1:6">
      <c r="A2846" s="12" t="s">
        <v>4115</v>
      </c>
      <c r="B2846" s="13" t="s">
        <v>20</v>
      </c>
      <c r="C2846" s="14" t="s">
        <v>253</v>
      </c>
      <c r="D2846" s="15">
        <v>6.53</v>
      </c>
      <c r="E2846" s="15">
        <v>0</v>
      </c>
      <c r="F2846" s="15">
        <v>6.53</v>
      </c>
    </row>
    <row r="2847" spans="1:6">
      <c r="A2847" s="16" t="s">
        <v>4116</v>
      </c>
      <c r="B2847" s="17" t="s">
        <v>21</v>
      </c>
      <c r="C2847" s="18" t="s">
        <v>253</v>
      </c>
      <c r="D2847" s="19">
        <v>6.17</v>
      </c>
      <c r="E2847" s="19">
        <v>0</v>
      </c>
      <c r="F2847" s="19">
        <v>6.17</v>
      </c>
    </row>
    <row r="2848" spans="1:6" ht="51">
      <c r="A2848" s="16" t="s">
        <v>4117</v>
      </c>
      <c r="B2848" s="17" t="s">
        <v>4118</v>
      </c>
      <c r="C2848" s="18" t="s">
        <v>2250</v>
      </c>
      <c r="D2848" s="19">
        <v>14</v>
      </c>
      <c r="E2848" s="19">
        <v>0</v>
      </c>
      <c r="F2848" s="19">
        <v>14</v>
      </c>
    </row>
    <row r="2849" spans="1:6" ht="38.25">
      <c r="A2849" s="16" t="s">
        <v>6035</v>
      </c>
      <c r="B2849" s="17" t="s">
        <v>6036</v>
      </c>
      <c r="C2849" s="18" t="s">
        <v>2250</v>
      </c>
      <c r="D2849" s="19">
        <v>12.2</v>
      </c>
      <c r="E2849" s="19">
        <v>0</v>
      </c>
      <c r="F2849" s="19">
        <v>12.2</v>
      </c>
    </row>
    <row r="2850" spans="1:6" ht="38.25">
      <c r="A2850" s="16" t="s">
        <v>6037</v>
      </c>
      <c r="B2850" s="17" t="s">
        <v>6038</v>
      </c>
      <c r="C2850" s="18" t="s">
        <v>2250</v>
      </c>
      <c r="D2850" s="19">
        <v>14.5</v>
      </c>
      <c r="E2850" s="19">
        <v>0</v>
      </c>
      <c r="F2850" s="19">
        <v>14.5</v>
      </c>
    </row>
    <row r="2851" spans="1:6" ht="38.25">
      <c r="A2851" s="16" t="s">
        <v>6039</v>
      </c>
      <c r="B2851" s="17" t="s">
        <v>6040</v>
      </c>
      <c r="C2851" s="18" t="s">
        <v>2250</v>
      </c>
      <c r="D2851" s="19">
        <v>13.7</v>
      </c>
      <c r="E2851" s="19">
        <v>0</v>
      </c>
      <c r="F2851" s="19">
        <v>13.7</v>
      </c>
    </row>
    <row r="2852" spans="1:6" ht="25.5">
      <c r="A2852" s="16" t="s">
        <v>6041</v>
      </c>
      <c r="B2852" s="17" t="s">
        <v>4156</v>
      </c>
      <c r="C2852" s="18" t="s">
        <v>143</v>
      </c>
      <c r="D2852" s="19">
        <v>1.23</v>
      </c>
      <c r="E2852" s="19">
        <v>0.15</v>
      </c>
      <c r="F2852" s="19">
        <v>1.38</v>
      </c>
    </row>
    <row r="2853" spans="1:6" ht="38.25">
      <c r="A2853" s="16" t="s">
        <v>4157</v>
      </c>
      <c r="B2853" s="17" t="s">
        <v>4158</v>
      </c>
      <c r="C2853" s="18" t="s">
        <v>143</v>
      </c>
      <c r="D2853" s="19">
        <v>9.35</v>
      </c>
      <c r="E2853" s="19">
        <v>0.26</v>
      </c>
      <c r="F2853" s="19">
        <v>9.61</v>
      </c>
    </row>
    <row r="2854" spans="1:6" ht="25.5">
      <c r="A2854" s="16" t="s">
        <v>4159</v>
      </c>
      <c r="B2854" s="17" t="s">
        <v>4160</v>
      </c>
      <c r="C2854" s="18" t="s">
        <v>2262</v>
      </c>
      <c r="D2854" s="19">
        <v>5.97</v>
      </c>
      <c r="E2854" s="19">
        <v>0.53</v>
      </c>
      <c r="F2854" s="19">
        <v>6.5</v>
      </c>
    </row>
    <row r="2855" spans="1:6">
      <c r="A2855" s="16" t="s">
        <v>3404</v>
      </c>
      <c r="B2855" s="17" t="s">
        <v>3405</v>
      </c>
      <c r="C2855" s="18" t="s">
        <v>2262</v>
      </c>
      <c r="D2855" s="19">
        <v>114.27</v>
      </c>
      <c r="E2855" s="19">
        <v>11.07</v>
      </c>
      <c r="F2855" s="19">
        <v>125.34</v>
      </c>
    </row>
    <row r="2856" spans="1:6">
      <c r="A2856" s="16" t="s">
        <v>3406</v>
      </c>
      <c r="B2856" s="17" t="s">
        <v>3407</v>
      </c>
      <c r="C2856" s="18" t="s">
        <v>2262</v>
      </c>
      <c r="D2856" s="19">
        <v>92.3</v>
      </c>
      <c r="E2856" s="19">
        <v>7.38</v>
      </c>
      <c r="F2856" s="19">
        <v>99.68</v>
      </c>
    </row>
    <row r="2857" spans="1:6">
      <c r="A2857" s="16" t="s">
        <v>3408</v>
      </c>
      <c r="B2857" s="17" t="s">
        <v>3409</v>
      </c>
      <c r="C2857" s="18" t="s">
        <v>2262</v>
      </c>
      <c r="D2857" s="19">
        <v>83.18</v>
      </c>
      <c r="E2857" s="19">
        <v>1.1399999999999999</v>
      </c>
      <c r="F2857" s="19">
        <v>84.32</v>
      </c>
    </row>
    <row r="2858" spans="1:6">
      <c r="A2858" s="16" t="s">
        <v>3410</v>
      </c>
      <c r="B2858" s="17" t="s">
        <v>3411</v>
      </c>
      <c r="C2858" s="18" t="s">
        <v>2262</v>
      </c>
      <c r="D2858" s="19">
        <v>260.60000000000002</v>
      </c>
      <c r="E2858" s="19">
        <v>5.54</v>
      </c>
      <c r="F2858" s="19">
        <v>266.14</v>
      </c>
    </row>
    <row r="2859" spans="1:6" ht="25.5">
      <c r="A2859" s="16" t="s">
        <v>3412</v>
      </c>
      <c r="B2859" s="17" t="s">
        <v>3413</v>
      </c>
      <c r="C2859" s="18" t="s">
        <v>2262</v>
      </c>
      <c r="D2859" s="19">
        <v>44.2</v>
      </c>
      <c r="E2859" s="19">
        <v>4.72</v>
      </c>
      <c r="F2859" s="19">
        <v>48.92</v>
      </c>
    </row>
    <row r="2860" spans="1:6">
      <c r="A2860" s="16" t="s">
        <v>3414</v>
      </c>
      <c r="B2860" s="17" t="s">
        <v>3415</v>
      </c>
      <c r="C2860" s="18" t="s">
        <v>2262</v>
      </c>
      <c r="D2860" s="19">
        <v>507.52</v>
      </c>
      <c r="E2860" s="19">
        <v>2.5</v>
      </c>
      <c r="F2860" s="19">
        <v>510.02</v>
      </c>
    </row>
    <row r="2861" spans="1:6" ht="25.5">
      <c r="A2861" s="16" t="s">
        <v>3416</v>
      </c>
      <c r="B2861" s="17" t="s">
        <v>3417</v>
      </c>
      <c r="C2861" s="18" t="s">
        <v>2262</v>
      </c>
      <c r="D2861" s="19">
        <v>537.76</v>
      </c>
      <c r="E2861" s="19">
        <v>11.14</v>
      </c>
      <c r="F2861" s="19">
        <v>548.9</v>
      </c>
    </row>
    <row r="2862" spans="1:6">
      <c r="A2862" s="16" t="s">
        <v>3418</v>
      </c>
      <c r="B2862" s="17" t="s">
        <v>3419</v>
      </c>
      <c r="C2862" s="18" t="s">
        <v>2262</v>
      </c>
      <c r="D2862" s="19">
        <v>496.76</v>
      </c>
      <c r="E2862" s="19">
        <v>11.14</v>
      </c>
      <c r="F2862" s="19">
        <v>507.9</v>
      </c>
    </row>
    <row r="2863" spans="1:6">
      <c r="A2863" s="16" t="s">
        <v>3420</v>
      </c>
      <c r="B2863" s="17" t="s">
        <v>3421</v>
      </c>
      <c r="C2863" s="18" t="s">
        <v>143</v>
      </c>
      <c r="D2863" s="19">
        <v>1.73</v>
      </c>
      <c r="E2863" s="19">
        <v>0.04</v>
      </c>
      <c r="F2863" s="19">
        <v>1.77</v>
      </c>
    </row>
    <row r="2864" spans="1:6">
      <c r="A2864" s="16" t="s">
        <v>3422</v>
      </c>
      <c r="B2864" s="17" t="s">
        <v>3423</v>
      </c>
      <c r="C2864" s="18" t="s">
        <v>143</v>
      </c>
      <c r="D2864" s="19">
        <v>3.65</v>
      </c>
      <c r="E2864" s="19">
        <v>0.04</v>
      </c>
      <c r="F2864" s="19">
        <v>3.69</v>
      </c>
    </row>
    <row r="2865" spans="1:6">
      <c r="A2865" s="16" t="s">
        <v>3424</v>
      </c>
      <c r="B2865" s="17" t="s">
        <v>3425</v>
      </c>
      <c r="C2865" s="18" t="s">
        <v>143</v>
      </c>
      <c r="D2865" s="19">
        <v>60.02</v>
      </c>
      <c r="E2865" s="19">
        <v>9.58</v>
      </c>
      <c r="F2865" s="19">
        <v>69.599999999999994</v>
      </c>
    </row>
    <row r="2866" spans="1:6">
      <c r="A2866" s="16" t="s">
        <v>3426</v>
      </c>
      <c r="B2866" s="17" t="s">
        <v>3427</v>
      </c>
      <c r="C2866" s="18" t="s">
        <v>143</v>
      </c>
      <c r="D2866" s="19">
        <v>4.68</v>
      </c>
      <c r="E2866" s="19">
        <v>0.74</v>
      </c>
      <c r="F2866" s="19">
        <v>5.42</v>
      </c>
    </row>
    <row r="2867" spans="1:6" ht="25.5">
      <c r="A2867" s="16" t="s">
        <v>3428</v>
      </c>
      <c r="B2867" s="17" t="s">
        <v>3429</v>
      </c>
      <c r="C2867" s="18" t="s">
        <v>143</v>
      </c>
      <c r="D2867" s="19">
        <v>5.24</v>
      </c>
      <c r="E2867" s="19">
        <v>2.29</v>
      </c>
      <c r="F2867" s="19">
        <v>7.53</v>
      </c>
    </row>
    <row r="2868" spans="1:6" ht="25.5">
      <c r="A2868" s="16" t="s">
        <v>3430</v>
      </c>
      <c r="B2868" s="17" t="s">
        <v>3431</v>
      </c>
      <c r="C2868" s="18" t="s">
        <v>143</v>
      </c>
      <c r="D2868" s="19">
        <v>12.99</v>
      </c>
      <c r="E2868" s="19">
        <v>1.85</v>
      </c>
      <c r="F2868" s="19">
        <v>14.84</v>
      </c>
    </row>
    <row r="2869" spans="1:6" ht="38.25">
      <c r="A2869" s="16" t="s">
        <v>3432</v>
      </c>
      <c r="B2869" s="17" t="s">
        <v>2231</v>
      </c>
      <c r="C2869" s="18" t="s">
        <v>143</v>
      </c>
      <c r="D2869" s="19">
        <v>35.71</v>
      </c>
      <c r="E2869" s="19">
        <v>15.39</v>
      </c>
      <c r="F2869" s="19">
        <v>51.1</v>
      </c>
    </row>
    <row r="2870" spans="1:6" ht="38.25">
      <c r="A2870" s="16" t="s">
        <v>3433</v>
      </c>
      <c r="B2870" s="17" t="s">
        <v>2232</v>
      </c>
      <c r="C2870" s="18" t="s">
        <v>143</v>
      </c>
      <c r="D2870" s="19">
        <v>42.46</v>
      </c>
      <c r="E2870" s="19">
        <v>20.53</v>
      </c>
      <c r="F2870" s="19">
        <v>62.99</v>
      </c>
    </row>
    <row r="2871" spans="1:6" ht="38.25">
      <c r="A2871" s="16" t="s">
        <v>3434</v>
      </c>
      <c r="B2871" s="17" t="s">
        <v>2233</v>
      </c>
      <c r="C2871" s="18" t="s">
        <v>143</v>
      </c>
      <c r="D2871" s="19">
        <v>54.02</v>
      </c>
      <c r="E2871" s="19">
        <v>25.62</v>
      </c>
      <c r="F2871" s="19">
        <v>79.64</v>
      </c>
    </row>
    <row r="2872" spans="1:6" ht="25.5">
      <c r="A2872" s="16" t="s">
        <v>5362</v>
      </c>
      <c r="B2872" s="17" t="s">
        <v>5363</v>
      </c>
      <c r="C2872" s="18" t="s">
        <v>5320</v>
      </c>
      <c r="D2872" s="19">
        <v>24.51</v>
      </c>
      <c r="E2872" s="19">
        <v>4.5199999999999996</v>
      </c>
      <c r="F2872" s="19">
        <v>29.03</v>
      </c>
    </row>
    <row r="2873" spans="1:6" ht="25.5">
      <c r="A2873" s="16" t="s">
        <v>5364</v>
      </c>
      <c r="B2873" s="17" t="s">
        <v>5365</v>
      </c>
      <c r="C2873" s="18" t="s">
        <v>5320</v>
      </c>
      <c r="D2873" s="19">
        <v>24.31</v>
      </c>
      <c r="E2873" s="19">
        <v>4.5199999999999996</v>
      </c>
      <c r="F2873" s="19">
        <v>28.83</v>
      </c>
    </row>
    <row r="2874" spans="1:6" ht="25.5">
      <c r="A2874" s="16" t="s">
        <v>5366</v>
      </c>
      <c r="B2874" s="17" t="s">
        <v>5367</v>
      </c>
      <c r="C2874" s="18" t="s">
        <v>2262</v>
      </c>
      <c r="D2874" s="19">
        <v>267.3</v>
      </c>
      <c r="E2874" s="19">
        <v>16.28</v>
      </c>
      <c r="F2874" s="19">
        <v>283.58</v>
      </c>
    </row>
    <row r="2875" spans="1:6" ht="25.5">
      <c r="A2875" s="16" t="s">
        <v>5368</v>
      </c>
      <c r="B2875" s="17" t="s">
        <v>5369</v>
      </c>
      <c r="C2875" s="18" t="s">
        <v>2262</v>
      </c>
      <c r="D2875" s="19">
        <v>277.3</v>
      </c>
      <c r="E2875" s="19">
        <v>16.28</v>
      </c>
      <c r="F2875" s="19">
        <v>293.58</v>
      </c>
    </row>
    <row r="2876" spans="1:6">
      <c r="A2876" s="16" t="s">
        <v>5370</v>
      </c>
      <c r="B2876" s="17" t="s">
        <v>5371</v>
      </c>
      <c r="C2876" s="18" t="s">
        <v>2262</v>
      </c>
      <c r="D2876" s="19">
        <v>220</v>
      </c>
      <c r="E2876" s="19">
        <v>0</v>
      </c>
      <c r="F2876" s="19">
        <v>220</v>
      </c>
    </row>
    <row r="2877" spans="1:6" ht="25.5">
      <c r="A2877" s="16" t="s">
        <v>5372</v>
      </c>
      <c r="B2877" s="17" t="s">
        <v>5373</v>
      </c>
      <c r="C2877" s="18" t="s">
        <v>2262</v>
      </c>
      <c r="D2877" s="19">
        <v>323.95</v>
      </c>
      <c r="E2877" s="19">
        <v>33.32</v>
      </c>
      <c r="F2877" s="19">
        <v>357.27</v>
      </c>
    </row>
    <row r="2878" spans="1:6" ht="25.5">
      <c r="A2878" s="16" t="s">
        <v>5374</v>
      </c>
      <c r="B2878" s="17" t="s">
        <v>5375</v>
      </c>
      <c r="C2878" s="18" t="s">
        <v>2262</v>
      </c>
      <c r="D2878" s="19">
        <v>333.95</v>
      </c>
      <c r="E2878" s="19">
        <v>33.32</v>
      </c>
      <c r="F2878" s="19">
        <v>367.27</v>
      </c>
    </row>
    <row r="2879" spans="1:6">
      <c r="A2879" s="16" t="s">
        <v>5376</v>
      </c>
      <c r="B2879" s="17" t="s">
        <v>22</v>
      </c>
      <c r="C2879" s="18" t="s">
        <v>143</v>
      </c>
      <c r="D2879" s="19">
        <v>73.069999999999993</v>
      </c>
      <c r="E2879" s="19">
        <v>0</v>
      </c>
      <c r="F2879" s="19">
        <v>73.069999999999993</v>
      </c>
    </row>
    <row r="2880" spans="1:6" ht="38.25">
      <c r="A2880" s="16" t="s">
        <v>5377</v>
      </c>
      <c r="B2880" s="17" t="s">
        <v>2234</v>
      </c>
      <c r="C2880" s="18" t="s">
        <v>143</v>
      </c>
      <c r="D2880" s="19">
        <v>42.54</v>
      </c>
      <c r="E2880" s="19">
        <v>23.68</v>
      </c>
      <c r="F2880" s="19">
        <v>66.22</v>
      </c>
    </row>
    <row r="2881" spans="1:6" ht="38.25">
      <c r="A2881" s="16" t="s">
        <v>5378</v>
      </c>
      <c r="B2881" s="17" t="s">
        <v>2235</v>
      </c>
      <c r="C2881" s="18" t="s">
        <v>143</v>
      </c>
      <c r="D2881" s="19">
        <v>34.200000000000003</v>
      </c>
      <c r="E2881" s="19">
        <v>4.2</v>
      </c>
      <c r="F2881" s="19">
        <v>38.4</v>
      </c>
    </row>
    <row r="2882" spans="1:6" ht="25.5">
      <c r="A2882" s="16" t="s">
        <v>5379</v>
      </c>
      <c r="B2882" s="17" t="s">
        <v>2236</v>
      </c>
      <c r="C2882" s="18" t="s">
        <v>143</v>
      </c>
      <c r="D2882" s="19">
        <v>38.99</v>
      </c>
      <c r="E2882" s="19">
        <v>23.68</v>
      </c>
      <c r="F2882" s="19">
        <v>62.67</v>
      </c>
    </row>
    <row r="2883" spans="1:6" ht="38.25">
      <c r="A2883" s="16" t="s">
        <v>5380</v>
      </c>
      <c r="B2883" s="17" t="s">
        <v>2237</v>
      </c>
      <c r="C2883" s="18" t="s">
        <v>143</v>
      </c>
      <c r="D2883" s="19">
        <v>30.65</v>
      </c>
      <c r="E2883" s="19">
        <v>4.2</v>
      </c>
      <c r="F2883" s="19">
        <v>34.85</v>
      </c>
    </row>
    <row r="2884" spans="1:6" ht="38.25">
      <c r="A2884" s="16" t="s">
        <v>5381</v>
      </c>
      <c r="B2884" s="17" t="s">
        <v>2238</v>
      </c>
      <c r="C2884" s="18" t="s">
        <v>143</v>
      </c>
      <c r="D2884" s="19">
        <v>0.69</v>
      </c>
      <c r="E2884" s="19">
        <v>3.75</v>
      </c>
      <c r="F2884" s="19">
        <v>4.4400000000000004</v>
      </c>
    </row>
    <row r="2885" spans="1:6" ht="38.25">
      <c r="A2885" s="16" t="s">
        <v>5382</v>
      </c>
      <c r="B2885" s="17" t="s">
        <v>2239</v>
      </c>
      <c r="C2885" s="18" t="s">
        <v>143</v>
      </c>
      <c r="D2885" s="19">
        <v>1.79</v>
      </c>
      <c r="E2885" s="19">
        <v>3.75</v>
      </c>
      <c r="F2885" s="19">
        <v>5.54</v>
      </c>
    </row>
    <row r="2886" spans="1:6" ht="25.5">
      <c r="A2886" s="16" t="s">
        <v>5383</v>
      </c>
      <c r="B2886" s="17" t="s">
        <v>5384</v>
      </c>
      <c r="C2886" s="18" t="s">
        <v>5320</v>
      </c>
      <c r="D2886" s="19">
        <v>5.48</v>
      </c>
      <c r="E2886" s="19">
        <v>4.5199999999999996</v>
      </c>
      <c r="F2886" s="19">
        <v>10</v>
      </c>
    </row>
    <row r="2887" spans="1:6" ht="25.5">
      <c r="A2887" s="16" t="s">
        <v>5385</v>
      </c>
      <c r="B2887" s="17" t="s">
        <v>5386</v>
      </c>
      <c r="C2887" s="18" t="s">
        <v>143</v>
      </c>
      <c r="D2887" s="19">
        <v>6.23</v>
      </c>
      <c r="E2887" s="19">
        <v>9.58</v>
      </c>
      <c r="F2887" s="19">
        <v>15.81</v>
      </c>
    </row>
    <row r="2888" spans="1:6" ht="38.25">
      <c r="A2888" s="16" t="s">
        <v>5387</v>
      </c>
      <c r="B2888" s="17" t="s">
        <v>5388</v>
      </c>
      <c r="C2888" s="18" t="s">
        <v>143</v>
      </c>
      <c r="D2888" s="19">
        <v>3.95</v>
      </c>
      <c r="E2888" s="19">
        <v>5.97</v>
      </c>
      <c r="F2888" s="19">
        <v>9.92</v>
      </c>
    </row>
    <row r="2889" spans="1:6" ht="38.25">
      <c r="A2889" s="16" t="s">
        <v>5389</v>
      </c>
      <c r="B2889" s="17" t="s">
        <v>5390</v>
      </c>
      <c r="C2889" s="18" t="s">
        <v>143</v>
      </c>
      <c r="D2889" s="19">
        <v>3.99</v>
      </c>
      <c r="E2889" s="19">
        <v>6.91</v>
      </c>
      <c r="F2889" s="19">
        <v>10.9</v>
      </c>
    </row>
    <row r="2890" spans="1:6" ht="38.25">
      <c r="A2890" s="16" t="s">
        <v>5391</v>
      </c>
      <c r="B2890" s="17" t="s">
        <v>5392</v>
      </c>
      <c r="C2890" s="18" t="s">
        <v>143</v>
      </c>
      <c r="D2890" s="19">
        <v>4.05</v>
      </c>
      <c r="E2890" s="19">
        <v>8.3000000000000007</v>
      </c>
      <c r="F2890" s="19">
        <v>12.35</v>
      </c>
    </row>
    <row r="2891" spans="1:6">
      <c r="A2891" s="16" t="s">
        <v>5393</v>
      </c>
      <c r="B2891" s="17" t="s">
        <v>23</v>
      </c>
      <c r="C2891" s="18" t="s">
        <v>143</v>
      </c>
      <c r="D2891" s="19">
        <v>0</v>
      </c>
      <c r="E2891" s="19">
        <v>3.1</v>
      </c>
      <c r="F2891" s="19">
        <v>3.1</v>
      </c>
    </row>
    <row r="2892" spans="1:6" ht="25.5">
      <c r="A2892" s="16" t="s">
        <v>5394</v>
      </c>
      <c r="B2892" s="17" t="s">
        <v>24</v>
      </c>
      <c r="C2892" s="18" t="s">
        <v>143</v>
      </c>
      <c r="D2892" s="19">
        <v>0.27</v>
      </c>
      <c r="E2892" s="19">
        <v>1.48</v>
      </c>
      <c r="F2892" s="19">
        <v>1.75</v>
      </c>
    </row>
    <row r="2893" spans="1:6" ht="25.5">
      <c r="A2893" s="16" t="s">
        <v>5395</v>
      </c>
      <c r="B2893" s="17" t="s">
        <v>25</v>
      </c>
      <c r="C2893" s="18" t="s">
        <v>2250</v>
      </c>
      <c r="D2893" s="19">
        <v>0</v>
      </c>
      <c r="E2893" s="19">
        <v>5.9</v>
      </c>
      <c r="F2893" s="19">
        <v>5.9</v>
      </c>
    </row>
    <row r="2894" spans="1:6">
      <c r="A2894" s="16" t="s">
        <v>5396</v>
      </c>
      <c r="B2894" s="17" t="s">
        <v>26</v>
      </c>
      <c r="C2894" s="18" t="s">
        <v>143</v>
      </c>
      <c r="D2894" s="19">
        <v>0</v>
      </c>
      <c r="E2894" s="19">
        <v>5.54</v>
      </c>
      <c r="F2894" s="19">
        <v>5.54</v>
      </c>
    </row>
    <row r="2895" spans="1:6">
      <c r="A2895" s="16" t="s">
        <v>5397</v>
      </c>
      <c r="B2895" s="17" t="s">
        <v>27</v>
      </c>
      <c r="C2895" s="18" t="s">
        <v>2250</v>
      </c>
      <c r="D2895" s="19">
        <v>0</v>
      </c>
      <c r="E2895" s="19">
        <v>2.21</v>
      </c>
      <c r="F2895" s="19">
        <v>2.21</v>
      </c>
    </row>
    <row r="2896" spans="1:6">
      <c r="A2896" s="16" t="s">
        <v>5398</v>
      </c>
      <c r="B2896" s="17" t="s">
        <v>5399</v>
      </c>
      <c r="C2896" s="18" t="s">
        <v>2262</v>
      </c>
      <c r="D2896" s="19">
        <v>52.23</v>
      </c>
      <c r="E2896" s="19">
        <v>0</v>
      </c>
      <c r="F2896" s="19">
        <v>52.23</v>
      </c>
    </row>
    <row r="2897" spans="1:6">
      <c r="A2897" s="16" t="s">
        <v>5400</v>
      </c>
      <c r="B2897" s="17" t="s">
        <v>28</v>
      </c>
      <c r="C2897" s="18" t="s">
        <v>2250</v>
      </c>
      <c r="D2897" s="19">
        <v>0</v>
      </c>
      <c r="E2897" s="19">
        <v>7.72</v>
      </c>
      <c r="F2897" s="19">
        <v>7.72</v>
      </c>
    </row>
    <row r="2898" spans="1:6" ht="25.5">
      <c r="A2898" s="16" t="s">
        <v>5401</v>
      </c>
      <c r="B2898" s="17" t="s">
        <v>29</v>
      </c>
      <c r="C2898" s="18" t="s">
        <v>5320</v>
      </c>
      <c r="D2898" s="19">
        <v>0</v>
      </c>
      <c r="E2898" s="19">
        <v>3.87</v>
      </c>
      <c r="F2898" s="19">
        <v>3.87</v>
      </c>
    </row>
    <row r="2899" spans="1:6" ht="25.5">
      <c r="A2899" s="16" t="s">
        <v>5402</v>
      </c>
      <c r="B2899" s="17" t="s">
        <v>30</v>
      </c>
      <c r="C2899" s="18" t="s">
        <v>5320</v>
      </c>
      <c r="D2899" s="19">
        <v>0</v>
      </c>
      <c r="E2899" s="19">
        <v>4.4000000000000004</v>
      </c>
      <c r="F2899" s="19">
        <v>4.4000000000000004</v>
      </c>
    </row>
    <row r="2900" spans="1:6" ht="25.5">
      <c r="A2900" s="16" t="s">
        <v>5403</v>
      </c>
      <c r="B2900" s="17" t="s">
        <v>31</v>
      </c>
      <c r="C2900" s="18" t="s">
        <v>2250</v>
      </c>
      <c r="D2900" s="19">
        <v>233.75</v>
      </c>
      <c r="E2900" s="19">
        <v>0</v>
      </c>
      <c r="F2900" s="19">
        <v>233.75</v>
      </c>
    </row>
    <row r="2901" spans="1:6" ht="25.5">
      <c r="A2901" s="16" t="s">
        <v>5404</v>
      </c>
      <c r="B2901" s="17" t="s">
        <v>5405</v>
      </c>
      <c r="C2901" s="18" t="s">
        <v>2261</v>
      </c>
      <c r="D2901" s="19">
        <v>559.94000000000005</v>
      </c>
      <c r="E2901" s="19">
        <v>193.74</v>
      </c>
      <c r="F2901" s="19">
        <v>753.68</v>
      </c>
    </row>
    <row r="2902" spans="1:6" ht="25.5">
      <c r="A2902" s="16" t="s">
        <v>5406</v>
      </c>
      <c r="B2902" s="17" t="s">
        <v>5407</v>
      </c>
      <c r="C2902" s="18" t="s">
        <v>2261</v>
      </c>
      <c r="D2902" s="19">
        <v>678.38</v>
      </c>
      <c r="E2902" s="19">
        <v>206.57</v>
      </c>
      <c r="F2902" s="19">
        <v>884.95</v>
      </c>
    </row>
    <row r="2903" spans="1:6" ht="25.5">
      <c r="A2903" s="16" t="s">
        <v>5408</v>
      </c>
      <c r="B2903" s="17" t="s">
        <v>5409</v>
      </c>
      <c r="C2903" s="18" t="s">
        <v>2261</v>
      </c>
      <c r="D2903" s="19">
        <v>808.96</v>
      </c>
      <c r="E2903" s="19">
        <v>232.23</v>
      </c>
      <c r="F2903" s="19">
        <v>1041.19</v>
      </c>
    </row>
    <row r="2904" spans="1:6" ht="25.5">
      <c r="A2904" s="16" t="s">
        <v>5410</v>
      </c>
      <c r="B2904" s="17" t="s">
        <v>5411</v>
      </c>
      <c r="C2904" s="18" t="s">
        <v>2261</v>
      </c>
      <c r="D2904" s="19">
        <v>1037.7</v>
      </c>
      <c r="E2904" s="19">
        <v>245.06</v>
      </c>
      <c r="F2904" s="19">
        <v>1282.76</v>
      </c>
    </row>
    <row r="2905" spans="1:6" ht="25.5">
      <c r="A2905" s="16" t="s">
        <v>5412</v>
      </c>
      <c r="B2905" s="17" t="s">
        <v>32</v>
      </c>
      <c r="C2905" s="18" t="s">
        <v>2250</v>
      </c>
      <c r="D2905" s="19">
        <v>1650</v>
      </c>
      <c r="E2905" s="19">
        <v>5.32</v>
      </c>
      <c r="F2905" s="19">
        <v>1655.32</v>
      </c>
    </row>
    <row r="2906" spans="1:6" ht="25.5">
      <c r="A2906" s="16" t="s">
        <v>5413</v>
      </c>
      <c r="B2906" s="17" t="s">
        <v>5414</v>
      </c>
      <c r="C2906" s="18" t="s">
        <v>2250</v>
      </c>
      <c r="D2906" s="19">
        <v>433.82</v>
      </c>
      <c r="E2906" s="19">
        <v>5.32</v>
      </c>
      <c r="F2906" s="19">
        <v>439.14</v>
      </c>
    </row>
    <row r="2907" spans="1:6" ht="25.5">
      <c r="A2907" s="16" t="s">
        <v>3965</v>
      </c>
      <c r="B2907" s="17" t="s">
        <v>33</v>
      </c>
      <c r="C2907" s="18" t="s">
        <v>2250</v>
      </c>
      <c r="D2907" s="19">
        <v>3295</v>
      </c>
      <c r="E2907" s="19">
        <v>0</v>
      </c>
      <c r="F2907" s="19">
        <v>3295</v>
      </c>
    </row>
    <row r="2908" spans="1:6" ht="25.5">
      <c r="A2908" s="16" t="s">
        <v>3966</v>
      </c>
      <c r="B2908" s="17" t="s">
        <v>34</v>
      </c>
      <c r="C2908" s="18" t="s">
        <v>2250</v>
      </c>
      <c r="D2908" s="19">
        <v>1389.64</v>
      </c>
      <c r="E2908" s="19">
        <v>5.32</v>
      </c>
      <c r="F2908" s="19">
        <v>1394.96</v>
      </c>
    </row>
    <row r="2909" spans="1:6">
      <c r="A2909" s="16" t="s">
        <v>3967</v>
      </c>
      <c r="B2909" s="17" t="s">
        <v>35</v>
      </c>
      <c r="C2909" s="18" t="s">
        <v>2261</v>
      </c>
      <c r="D2909" s="19">
        <v>85.67</v>
      </c>
      <c r="E2909" s="19">
        <v>17.73</v>
      </c>
      <c r="F2909" s="19">
        <v>103.4</v>
      </c>
    </row>
    <row r="2910" spans="1:6" ht="25.5">
      <c r="A2910" s="16" t="s">
        <v>3968</v>
      </c>
      <c r="B2910" s="17" t="s">
        <v>3969</v>
      </c>
      <c r="C2910" s="18" t="s">
        <v>2261</v>
      </c>
      <c r="D2910" s="19">
        <v>979.98</v>
      </c>
      <c r="E2910" s="19">
        <v>44.33</v>
      </c>
      <c r="F2910" s="19">
        <v>1024.31</v>
      </c>
    </row>
    <row r="2911" spans="1:6">
      <c r="A2911" s="16" t="s">
        <v>3970</v>
      </c>
      <c r="B2911" s="17" t="s">
        <v>4724</v>
      </c>
      <c r="C2911" s="18" t="s">
        <v>2250</v>
      </c>
      <c r="D2911" s="19">
        <v>30555</v>
      </c>
      <c r="E2911" s="19">
        <v>954</v>
      </c>
      <c r="F2911" s="19">
        <v>31509</v>
      </c>
    </row>
    <row r="2912" spans="1:6" ht="25.5">
      <c r="A2912" s="16" t="s">
        <v>4725</v>
      </c>
      <c r="B2912" s="17" t="s">
        <v>4726</v>
      </c>
      <c r="C2912" s="18" t="s">
        <v>2250</v>
      </c>
      <c r="D2912" s="19">
        <v>780</v>
      </c>
      <c r="E2912" s="19">
        <v>286.2</v>
      </c>
      <c r="F2912" s="19">
        <v>1066.2</v>
      </c>
    </row>
    <row r="2913" spans="1:6" ht="25.5">
      <c r="A2913" s="16" t="s">
        <v>4727</v>
      </c>
      <c r="B2913" s="17" t="s">
        <v>4728</v>
      </c>
      <c r="C2913" s="18" t="s">
        <v>2250</v>
      </c>
      <c r="D2913" s="19">
        <v>6046.84</v>
      </c>
      <c r="E2913" s="19">
        <v>572.4</v>
      </c>
      <c r="F2913" s="19">
        <v>6619.24</v>
      </c>
    </row>
    <row r="2914" spans="1:6" ht="25.5">
      <c r="A2914" s="16" t="s">
        <v>4729</v>
      </c>
      <c r="B2914" s="17" t="s">
        <v>4730</v>
      </c>
      <c r="C2914" s="18" t="s">
        <v>2250</v>
      </c>
      <c r="D2914" s="19">
        <v>4987.5</v>
      </c>
      <c r="E2914" s="19">
        <v>381.6</v>
      </c>
      <c r="F2914" s="19">
        <v>5369.1</v>
      </c>
    </row>
    <row r="2915" spans="1:6" ht="25.5">
      <c r="A2915" s="16" t="s">
        <v>4731</v>
      </c>
      <c r="B2915" s="17" t="s">
        <v>4732</v>
      </c>
      <c r="C2915" s="18" t="s">
        <v>2250</v>
      </c>
      <c r="D2915" s="19">
        <v>4830</v>
      </c>
      <c r="E2915" s="19">
        <v>238.5</v>
      </c>
      <c r="F2915" s="19">
        <v>5068.5</v>
      </c>
    </row>
    <row r="2916" spans="1:6" ht="38.25">
      <c r="A2916" s="16" t="s">
        <v>4733</v>
      </c>
      <c r="B2916" s="17" t="s">
        <v>4734</v>
      </c>
      <c r="C2916" s="18" t="s">
        <v>2250</v>
      </c>
      <c r="D2916" s="19">
        <v>6930</v>
      </c>
      <c r="E2916" s="19">
        <v>286.2</v>
      </c>
      <c r="F2916" s="19">
        <v>7216.2</v>
      </c>
    </row>
    <row r="2917" spans="1:6" ht="25.5">
      <c r="A2917" s="16" t="s">
        <v>4735</v>
      </c>
      <c r="B2917" s="17" t="s">
        <v>4736</v>
      </c>
      <c r="C2917" s="18" t="s">
        <v>2250</v>
      </c>
      <c r="D2917" s="19">
        <v>661.3</v>
      </c>
      <c r="E2917" s="19">
        <v>119.25</v>
      </c>
      <c r="F2917" s="19">
        <v>780.55</v>
      </c>
    </row>
    <row r="2918" spans="1:6" ht="25.5">
      <c r="A2918" s="16" t="s">
        <v>4737</v>
      </c>
      <c r="B2918" s="17" t="s">
        <v>4738</v>
      </c>
      <c r="C2918" s="18" t="s">
        <v>2250</v>
      </c>
      <c r="D2918" s="19">
        <v>1137.21</v>
      </c>
      <c r="E2918" s="19">
        <v>119.25</v>
      </c>
      <c r="F2918" s="19">
        <v>1256.46</v>
      </c>
    </row>
    <row r="2919" spans="1:6">
      <c r="A2919" s="16" t="s">
        <v>4739</v>
      </c>
      <c r="B2919" s="17" t="s">
        <v>4740</v>
      </c>
      <c r="C2919" s="18" t="s">
        <v>2250</v>
      </c>
      <c r="D2919" s="19">
        <v>589</v>
      </c>
      <c r="E2919" s="19">
        <v>3.79</v>
      </c>
      <c r="F2919" s="19">
        <v>592.79</v>
      </c>
    </row>
    <row r="2920" spans="1:6">
      <c r="A2920" s="16" t="s">
        <v>4741</v>
      </c>
      <c r="B2920" s="17" t="s">
        <v>4742</v>
      </c>
      <c r="C2920" s="18" t="s">
        <v>2250</v>
      </c>
      <c r="D2920" s="19">
        <v>709.86</v>
      </c>
      <c r="E2920" s="19">
        <v>3.79</v>
      </c>
      <c r="F2920" s="19">
        <v>713.65</v>
      </c>
    </row>
    <row r="2921" spans="1:6" ht="25.5">
      <c r="A2921" s="16" t="s">
        <v>4743</v>
      </c>
      <c r="B2921" s="17" t="s">
        <v>4744</v>
      </c>
      <c r="C2921" s="18" t="s">
        <v>2250</v>
      </c>
      <c r="D2921" s="19">
        <v>452.5</v>
      </c>
      <c r="E2921" s="19">
        <v>95.4</v>
      </c>
      <c r="F2921" s="19">
        <v>547.9</v>
      </c>
    </row>
    <row r="2922" spans="1:6" ht="38.25">
      <c r="A2922" s="16" t="s">
        <v>4745</v>
      </c>
      <c r="B2922" s="17" t="s">
        <v>4746</v>
      </c>
      <c r="C2922" s="18" t="s">
        <v>2250</v>
      </c>
      <c r="D2922" s="19">
        <v>2062.4899999999998</v>
      </c>
      <c r="E2922" s="19">
        <v>286.2</v>
      </c>
      <c r="F2922" s="19">
        <v>2348.69</v>
      </c>
    </row>
    <row r="2923" spans="1:6">
      <c r="A2923" s="16" t="s">
        <v>4747</v>
      </c>
      <c r="B2923" s="17" t="s">
        <v>4748</v>
      </c>
      <c r="C2923" s="18" t="s">
        <v>2250</v>
      </c>
      <c r="D2923" s="19">
        <v>12.96</v>
      </c>
      <c r="E2923" s="19">
        <v>4.7699999999999996</v>
      </c>
      <c r="F2923" s="19">
        <v>17.73</v>
      </c>
    </row>
    <row r="2924" spans="1:6" ht="25.5">
      <c r="A2924" s="16" t="s">
        <v>4749</v>
      </c>
      <c r="B2924" s="17" t="s">
        <v>5433</v>
      </c>
      <c r="C2924" s="18" t="s">
        <v>2261</v>
      </c>
      <c r="D2924" s="19">
        <v>1462.25</v>
      </c>
      <c r="E2924" s="19">
        <v>6.31</v>
      </c>
      <c r="F2924" s="19">
        <v>1468.56</v>
      </c>
    </row>
    <row r="2925" spans="1:6">
      <c r="A2925" s="16" t="s">
        <v>5434</v>
      </c>
      <c r="B2925" s="17" t="s">
        <v>4879</v>
      </c>
      <c r="C2925" s="18" t="s">
        <v>2250</v>
      </c>
      <c r="D2925" s="19">
        <v>17.71</v>
      </c>
      <c r="E2925" s="19">
        <v>4.7699999999999996</v>
      </c>
      <c r="F2925" s="19">
        <v>22.48</v>
      </c>
    </row>
    <row r="2926" spans="1:6">
      <c r="A2926" s="16" t="s">
        <v>4880</v>
      </c>
      <c r="B2926" s="17" t="s">
        <v>5017</v>
      </c>
      <c r="C2926" s="18" t="s">
        <v>2250</v>
      </c>
      <c r="D2926" s="19">
        <v>31.23</v>
      </c>
      <c r="E2926" s="19">
        <v>19.88</v>
      </c>
      <c r="F2926" s="19">
        <v>51.11</v>
      </c>
    </row>
    <row r="2927" spans="1:6">
      <c r="A2927" s="16" t="s">
        <v>5018</v>
      </c>
      <c r="B2927" s="17" t="s">
        <v>5019</v>
      </c>
      <c r="C2927" s="18" t="s">
        <v>2250</v>
      </c>
      <c r="D2927" s="19">
        <v>172.14</v>
      </c>
      <c r="E2927" s="19">
        <v>39.76</v>
      </c>
      <c r="F2927" s="19">
        <v>211.9</v>
      </c>
    </row>
    <row r="2928" spans="1:6">
      <c r="A2928" s="16" t="s">
        <v>5020</v>
      </c>
      <c r="B2928" s="17" t="s">
        <v>5021</v>
      </c>
      <c r="C2928" s="18" t="s">
        <v>2250</v>
      </c>
      <c r="D2928" s="19">
        <v>0</v>
      </c>
      <c r="E2928" s="19">
        <v>286.2</v>
      </c>
      <c r="F2928" s="19">
        <v>286.2</v>
      </c>
    </row>
    <row r="2929" spans="1:6">
      <c r="A2929" s="16" t="s">
        <v>5022</v>
      </c>
      <c r="B2929" s="17" t="s">
        <v>5023</v>
      </c>
      <c r="C2929" s="18" t="s">
        <v>2250</v>
      </c>
      <c r="D2929" s="19">
        <v>0</v>
      </c>
      <c r="E2929" s="19">
        <v>572.4</v>
      </c>
      <c r="F2929" s="19">
        <v>572.4</v>
      </c>
    </row>
    <row r="2930" spans="1:6">
      <c r="A2930" s="16" t="s">
        <v>5024</v>
      </c>
      <c r="B2930" s="17" t="s">
        <v>36</v>
      </c>
      <c r="C2930" s="18" t="s">
        <v>2250</v>
      </c>
      <c r="D2930" s="19">
        <v>10260</v>
      </c>
      <c r="E2930" s="19">
        <v>24.62</v>
      </c>
      <c r="F2930" s="19">
        <v>10284.620000000001</v>
      </c>
    </row>
    <row r="2931" spans="1:6" ht="25.5">
      <c r="A2931" s="16" t="s">
        <v>5025</v>
      </c>
      <c r="B2931" s="17" t="s">
        <v>37</v>
      </c>
      <c r="C2931" s="18" t="s">
        <v>2250</v>
      </c>
      <c r="D2931" s="19">
        <v>996.63</v>
      </c>
      <c r="E2931" s="19">
        <v>33.08</v>
      </c>
      <c r="F2931" s="19">
        <v>1029.71</v>
      </c>
    </row>
    <row r="2932" spans="1:6" ht="25.5">
      <c r="A2932" s="16" t="s">
        <v>5026</v>
      </c>
      <c r="B2932" s="17" t="s">
        <v>38</v>
      </c>
      <c r="C2932" s="18" t="s">
        <v>2250</v>
      </c>
      <c r="D2932" s="19">
        <v>595.75</v>
      </c>
      <c r="E2932" s="19">
        <v>33.08</v>
      </c>
      <c r="F2932" s="19">
        <v>628.83000000000004</v>
      </c>
    </row>
    <row r="2933" spans="1:6" ht="25.5">
      <c r="A2933" s="16" t="s">
        <v>5027</v>
      </c>
      <c r="B2933" s="17" t="s">
        <v>5028</v>
      </c>
      <c r="C2933" s="18" t="s">
        <v>143</v>
      </c>
      <c r="D2933" s="19">
        <v>446</v>
      </c>
      <c r="E2933" s="19">
        <v>3.63</v>
      </c>
      <c r="F2933" s="19">
        <v>449.63</v>
      </c>
    </row>
    <row r="2934" spans="1:6" ht="25.5">
      <c r="A2934" s="16" t="s">
        <v>5029</v>
      </c>
      <c r="B2934" s="17" t="s">
        <v>5030</v>
      </c>
      <c r="C2934" s="18" t="s">
        <v>143</v>
      </c>
      <c r="D2934" s="19">
        <v>321.27</v>
      </c>
      <c r="E2934" s="19">
        <v>3.63</v>
      </c>
      <c r="F2934" s="19">
        <v>324.89999999999998</v>
      </c>
    </row>
    <row r="2935" spans="1:6" ht="25.5">
      <c r="A2935" s="16" t="s">
        <v>5031</v>
      </c>
      <c r="B2935" s="17" t="s">
        <v>697</v>
      </c>
      <c r="C2935" s="18" t="s">
        <v>143</v>
      </c>
      <c r="D2935" s="19">
        <v>988.6</v>
      </c>
      <c r="E2935" s="19">
        <v>12.02</v>
      </c>
      <c r="F2935" s="19">
        <v>1000.62</v>
      </c>
    </row>
    <row r="2936" spans="1:6" ht="25.5">
      <c r="A2936" s="16" t="s">
        <v>5032</v>
      </c>
      <c r="B2936" s="17" t="s">
        <v>698</v>
      </c>
      <c r="C2936" s="18" t="s">
        <v>143</v>
      </c>
      <c r="D2936" s="19">
        <v>400</v>
      </c>
      <c r="E2936" s="19">
        <v>3.63</v>
      </c>
      <c r="F2936" s="19">
        <v>403.63</v>
      </c>
    </row>
    <row r="2937" spans="1:6" ht="25.5">
      <c r="A2937" s="16" t="s">
        <v>5033</v>
      </c>
      <c r="B2937" s="17" t="s">
        <v>5566</v>
      </c>
      <c r="C2937" s="18" t="s">
        <v>143</v>
      </c>
      <c r="D2937" s="19">
        <v>648.16999999999996</v>
      </c>
      <c r="E2937" s="19">
        <v>3.63</v>
      </c>
      <c r="F2937" s="19">
        <v>651.79999999999995</v>
      </c>
    </row>
    <row r="2938" spans="1:6" ht="25.5">
      <c r="A2938" s="16" t="s">
        <v>5567</v>
      </c>
      <c r="B2938" s="17" t="s">
        <v>5568</v>
      </c>
      <c r="C2938" s="18" t="s">
        <v>143</v>
      </c>
      <c r="D2938" s="19">
        <v>696.53</v>
      </c>
      <c r="E2938" s="19">
        <v>3.63</v>
      </c>
      <c r="F2938" s="19">
        <v>700.16</v>
      </c>
    </row>
    <row r="2939" spans="1:6" ht="25.5">
      <c r="A2939" s="16" t="s">
        <v>5569</v>
      </c>
      <c r="B2939" s="17" t="s">
        <v>4202</v>
      </c>
      <c r="C2939" s="18" t="s">
        <v>143</v>
      </c>
      <c r="D2939" s="19">
        <v>490.97</v>
      </c>
      <c r="E2939" s="19">
        <v>3.63</v>
      </c>
      <c r="F2939" s="19">
        <v>494.6</v>
      </c>
    </row>
    <row r="2940" spans="1:6" ht="25.5">
      <c r="A2940" s="16" t="s">
        <v>4203</v>
      </c>
      <c r="B2940" s="17" t="s">
        <v>4204</v>
      </c>
      <c r="C2940" s="18" t="s">
        <v>2250</v>
      </c>
      <c r="D2940" s="19">
        <v>477.2</v>
      </c>
      <c r="E2940" s="19">
        <v>1.82</v>
      </c>
      <c r="F2940" s="19">
        <v>479.02</v>
      </c>
    </row>
    <row r="2941" spans="1:6">
      <c r="A2941" s="16" t="s">
        <v>4205</v>
      </c>
      <c r="B2941" s="17" t="s">
        <v>699</v>
      </c>
      <c r="C2941" s="18" t="s">
        <v>2250</v>
      </c>
      <c r="D2941" s="19">
        <v>514.35</v>
      </c>
      <c r="E2941" s="19">
        <v>112.11</v>
      </c>
      <c r="F2941" s="19">
        <v>626.46</v>
      </c>
    </row>
    <row r="2942" spans="1:6">
      <c r="A2942" s="16" t="s">
        <v>4206</v>
      </c>
      <c r="B2942" s="17" t="s">
        <v>700</v>
      </c>
      <c r="C2942" s="18" t="s">
        <v>2250</v>
      </c>
      <c r="D2942" s="19">
        <v>580.91999999999996</v>
      </c>
      <c r="E2942" s="19">
        <v>112.11</v>
      </c>
      <c r="F2942" s="19">
        <v>693.03</v>
      </c>
    </row>
    <row r="2943" spans="1:6">
      <c r="A2943" s="16" t="s">
        <v>4207</v>
      </c>
      <c r="B2943" s="17" t="s">
        <v>701</v>
      </c>
      <c r="C2943" s="18" t="s">
        <v>2250</v>
      </c>
      <c r="D2943" s="19">
        <v>718.57</v>
      </c>
      <c r="E2943" s="19">
        <v>112.11</v>
      </c>
      <c r="F2943" s="19">
        <v>830.68</v>
      </c>
    </row>
    <row r="2944" spans="1:6">
      <c r="A2944" s="16" t="s">
        <v>4208</v>
      </c>
      <c r="B2944" s="17" t="s">
        <v>702</v>
      </c>
      <c r="C2944" s="18" t="s">
        <v>2250</v>
      </c>
      <c r="D2944" s="19">
        <v>808.9</v>
      </c>
      <c r="E2944" s="19">
        <v>112.11</v>
      </c>
      <c r="F2944" s="19">
        <v>921.01</v>
      </c>
    </row>
    <row r="2945" spans="1:6">
      <c r="A2945" s="16" t="s">
        <v>4209</v>
      </c>
      <c r="B2945" s="17" t="s">
        <v>703</v>
      </c>
      <c r="C2945" s="18" t="s">
        <v>2250</v>
      </c>
      <c r="D2945" s="19">
        <v>726.69</v>
      </c>
      <c r="E2945" s="19">
        <v>112.11</v>
      </c>
      <c r="F2945" s="19">
        <v>838.8</v>
      </c>
    </row>
    <row r="2946" spans="1:6">
      <c r="A2946" s="16" t="s">
        <v>4210</v>
      </c>
      <c r="B2946" s="17" t="s">
        <v>704</v>
      </c>
      <c r="C2946" s="18" t="s">
        <v>2250</v>
      </c>
      <c r="D2946" s="19">
        <v>894.7</v>
      </c>
      <c r="E2946" s="19">
        <v>112.11</v>
      </c>
      <c r="F2946" s="19">
        <v>1006.81</v>
      </c>
    </row>
    <row r="2947" spans="1:6">
      <c r="A2947" s="16" t="s">
        <v>4211</v>
      </c>
      <c r="B2947" s="17" t="s">
        <v>705</v>
      </c>
      <c r="C2947" s="18" t="s">
        <v>2250</v>
      </c>
      <c r="D2947" s="19">
        <v>1087.18</v>
      </c>
      <c r="E2947" s="19">
        <v>112.11</v>
      </c>
      <c r="F2947" s="19">
        <v>1199.29</v>
      </c>
    </row>
    <row r="2948" spans="1:6">
      <c r="A2948" s="16" t="s">
        <v>4212</v>
      </c>
      <c r="B2948" s="17" t="s">
        <v>706</v>
      </c>
      <c r="C2948" s="18" t="s">
        <v>2250</v>
      </c>
      <c r="D2948" s="19">
        <v>994.04</v>
      </c>
      <c r="E2948" s="19">
        <v>112.11</v>
      </c>
      <c r="F2948" s="19">
        <v>1106.1500000000001</v>
      </c>
    </row>
    <row r="2949" spans="1:6">
      <c r="A2949" s="16" t="s">
        <v>4213</v>
      </c>
      <c r="B2949" s="17" t="s">
        <v>707</v>
      </c>
      <c r="C2949" s="18" t="s">
        <v>2250</v>
      </c>
      <c r="D2949" s="19">
        <v>1237.32</v>
      </c>
      <c r="E2949" s="19">
        <v>112.11</v>
      </c>
      <c r="F2949" s="19">
        <v>1349.43</v>
      </c>
    </row>
    <row r="2950" spans="1:6">
      <c r="A2950" s="16" t="s">
        <v>4214</v>
      </c>
      <c r="B2950" s="17" t="s">
        <v>39</v>
      </c>
      <c r="C2950" s="18" t="s">
        <v>2250</v>
      </c>
      <c r="D2950" s="19">
        <v>1905.46</v>
      </c>
      <c r="E2950" s="19">
        <v>112.11</v>
      </c>
      <c r="F2950" s="19">
        <v>2017.57</v>
      </c>
    </row>
    <row r="2951" spans="1:6">
      <c r="A2951" s="16" t="s">
        <v>4215</v>
      </c>
      <c r="B2951" s="17" t="s">
        <v>40</v>
      </c>
      <c r="C2951" s="18" t="s">
        <v>2250</v>
      </c>
      <c r="D2951" s="19">
        <v>822.23</v>
      </c>
      <c r="E2951" s="19">
        <v>112.11</v>
      </c>
      <c r="F2951" s="19">
        <v>934.34</v>
      </c>
    </row>
    <row r="2952" spans="1:6">
      <c r="A2952" s="16" t="s">
        <v>4216</v>
      </c>
      <c r="B2952" s="17" t="s">
        <v>4217</v>
      </c>
      <c r="C2952" s="18" t="s">
        <v>2250</v>
      </c>
      <c r="D2952" s="19">
        <v>826.63</v>
      </c>
      <c r="E2952" s="19">
        <v>112.11</v>
      </c>
      <c r="F2952" s="19">
        <v>938.74</v>
      </c>
    </row>
    <row r="2953" spans="1:6">
      <c r="A2953" s="16" t="s">
        <v>6042</v>
      </c>
      <c r="B2953" s="17" t="s">
        <v>41</v>
      </c>
      <c r="C2953" s="18" t="s">
        <v>2250</v>
      </c>
      <c r="D2953" s="19">
        <v>586.89</v>
      </c>
      <c r="E2953" s="19">
        <v>112.11</v>
      </c>
      <c r="F2953" s="19">
        <v>699</v>
      </c>
    </row>
    <row r="2954" spans="1:6">
      <c r="A2954" s="16" t="s">
        <v>6043</v>
      </c>
      <c r="B2954" s="17" t="s">
        <v>42</v>
      </c>
      <c r="C2954" s="18" t="s">
        <v>2250</v>
      </c>
      <c r="D2954" s="19">
        <v>657.17</v>
      </c>
      <c r="E2954" s="19">
        <v>112.11</v>
      </c>
      <c r="F2954" s="19">
        <v>769.28</v>
      </c>
    </row>
    <row r="2955" spans="1:6">
      <c r="A2955" s="16" t="s">
        <v>6044</v>
      </c>
      <c r="B2955" s="17" t="s">
        <v>43</v>
      </c>
      <c r="C2955" s="18" t="s">
        <v>2250</v>
      </c>
      <c r="D2955" s="19">
        <v>546.45000000000005</v>
      </c>
      <c r="E2955" s="19">
        <v>112.11</v>
      </c>
      <c r="F2955" s="19">
        <v>658.56</v>
      </c>
    </row>
    <row r="2956" spans="1:6">
      <c r="A2956" s="16" t="s">
        <v>6045</v>
      </c>
      <c r="B2956" s="17" t="s">
        <v>44</v>
      </c>
      <c r="C2956" s="18" t="s">
        <v>2250</v>
      </c>
      <c r="D2956" s="19">
        <v>612.25</v>
      </c>
      <c r="E2956" s="19">
        <v>112.11</v>
      </c>
      <c r="F2956" s="19">
        <v>724.36</v>
      </c>
    </row>
    <row r="2957" spans="1:6">
      <c r="A2957" s="16" t="s">
        <v>6046</v>
      </c>
      <c r="B2957" s="17" t="s">
        <v>45</v>
      </c>
      <c r="C2957" s="18" t="s">
        <v>2250</v>
      </c>
      <c r="D2957" s="19">
        <v>472.26</v>
      </c>
      <c r="E2957" s="19">
        <v>112.11</v>
      </c>
      <c r="F2957" s="19">
        <v>584.37</v>
      </c>
    </row>
    <row r="2958" spans="1:6">
      <c r="A2958" s="16" t="s">
        <v>6047</v>
      </c>
      <c r="B2958" s="17" t="s">
        <v>46</v>
      </c>
      <c r="C2958" s="18" t="s">
        <v>2250</v>
      </c>
      <c r="D2958" s="19">
        <v>516.09</v>
      </c>
      <c r="E2958" s="19">
        <v>112.11</v>
      </c>
      <c r="F2958" s="19">
        <v>628.20000000000005</v>
      </c>
    </row>
    <row r="2959" spans="1:6">
      <c r="A2959" s="16" t="s">
        <v>6048</v>
      </c>
      <c r="B2959" s="17" t="s">
        <v>47</v>
      </c>
      <c r="C2959" s="18" t="s">
        <v>2250</v>
      </c>
      <c r="D2959" s="19">
        <v>626.80999999999995</v>
      </c>
      <c r="E2959" s="19">
        <v>112.11</v>
      </c>
      <c r="F2959" s="19">
        <v>738.92</v>
      </c>
    </row>
    <row r="2960" spans="1:6">
      <c r="A2960" s="16" t="s">
        <v>6049</v>
      </c>
      <c r="B2960" s="17" t="s">
        <v>48</v>
      </c>
      <c r="C2960" s="18" t="s">
        <v>2250</v>
      </c>
      <c r="D2960" s="19">
        <v>646.95000000000005</v>
      </c>
      <c r="E2960" s="19">
        <v>112.11</v>
      </c>
      <c r="F2960" s="19">
        <v>759.06</v>
      </c>
    </row>
    <row r="2961" spans="1:6">
      <c r="A2961" s="16" t="s">
        <v>6050</v>
      </c>
      <c r="B2961" s="17" t="s">
        <v>49</v>
      </c>
      <c r="C2961" s="18" t="s">
        <v>2250</v>
      </c>
      <c r="D2961" s="19">
        <v>500.57</v>
      </c>
      <c r="E2961" s="19">
        <v>112.11</v>
      </c>
      <c r="F2961" s="19">
        <v>612.67999999999995</v>
      </c>
    </row>
    <row r="2962" spans="1:6">
      <c r="A2962" s="16" t="s">
        <v>6051</v>
      </c>
      <c r="B2962" s="17" t="s">
        <v>50</v>
      </c>
      <c r="C2962" s="18" t="s">
        <v>2250</v>
      </c>
      <c r="D2962" s="19">
        <v>620.16</v>
      </c>
      <c r="E2962" s="19">
        <v>112.11</v>
      </c>
      <c r="F2962" s="19">
        <v>732.27</v>
      </c>
    </row>
    <row r="2963" spans="1:6">
      <c r="A2963" s="16" t="s">
        <v>6052</v>
      </c>
      <c r="B2963" s="17" t="s">
        <v>51</v>
      </c>
      <c r="C2963" s="18" t="s">
        <v>2250</v>
      </c>
      <c r="D2963" s="19">
        <v>684.24</v>
      </c>
      <c r="E2963" s="19">
        <v>112.11</v>
      </c>
      <c r="F2963" s="19">
        <v>796.35</v>
      </c>
    </row>
    <row r="2964" spans="1:6">
      <c r="A2964" s="16" t="s">
        <v>6053</v>
      </c>
      <c r="B2964" s="17" t="s">
        <v>52</v>
      </c>
      <c r="C2964" s="18" t="s">
        <v>2250</v>
      </c>
      <c r="D2964" s="19">
        <v>175.9</v>
      </c>
      <c r="E2964" s="19">
        <v>66.23</v>
      </c>
      <c r="F2964" s="19">
        <v>242.13</v>
      </c>
    </row>
    <row r="2965" spans="1:6">
      <c r="A2965" s="16" t="s">
        <v>6054</v>
      </c>
      <c r="B2965" s="17" t="s">
        <v>53</v>
      </c>
      <c r="C2965" s="18" t="s">
        <v>2250</v>
      </c>
      <c r="D2965" s="19">
        <v>153.54</v>
      </c>
      <c r="E2965" s="19">
        <v>79.47</v>
      </c>
      <c r="F2965" s="19">
        <v>233.01</v>
      </c>
    </row>
    <row r="2966" spans="1:6">
      <c r="A2966" s="16" t="s">
        <v>6055</v>
      </c>
      <c r="B2966" s="17" t="s">
        <v>54</v>
      </c>
      <c r="C2966" s="18" t="s">
        <v>2250</v>
      </c>
      <c r="D2966" s="19">
        <v>414.92</v>
      </c>
      <c r="E2966" s="19">
        <v>79.47</v>
      </c>
      <c r="F2966" s="19">
        <v>494.39</v>
      </c>
    </row>
    <row r="2967" spans="1:6">
      <c r="A2967" s="16" t="s">
        <v>6056</v>
      </c>
      <c r="B2967" s="17" t="s">
        <v>55</v>
      </c>
      <c r="C2967" s="18" t="s">
        <v>2250</v>
      </c>
      <c r="D2967" s="19">
        <v>503.48</v>
      </c>
      <c r="E2967" s="19">
        <v>119.21</v>
      </c>
      <c r="F2967" s="19">
        <v>622.69000000000005</v>
      </c>
    </row>
    <row r="2968" spans="1:6">
      <c r="A2968" s="16" t="s">
        <v>6057</v>
      </c>
      <c r="B2968" s="17" t="s">
        <v>56</v>
      </c>
      <c r="C2968" s="18" t="s">
        <v>2250</v>
      </c>
      <c r="D2968" s="19">
        <v>525.15</v>
      </c>
      <c r="E2968" s="19">
        <v>119.21</v>
      </c>
      <c r="F2968" s="19">
        <v>644.36</v>
      </c>
    </row>
    <row r="2969" spans="1:6">
      <c r="A2969" s="16" t="s">
        <v>6058</v>
      </c>
      <c r="B2969" s="17" t="s">
        <v>57</v>
      </c>
      <c r="C2969" s="18" t="s">
        <v>2250</v>
      </c>
      <c r="D2969" s="19">
        <v>770.01</v>
      </c>
      <c r="E2969" s="19">
        <v>119.21</v>
      </c>
      <c r="F2969" s="19">
        <v>889.22</v>
      </c>
    </row>
    <row r="2970" spans="1:6">
      <c r="A2970" s="16" t="s">
        <v>6059</v>
      </c>
      <c r="B2970" s="17" t="s">
        <v>58</v>
      </c>
      <c r="C2970" s="18" t="s">
        <v>2250</v>
      </c>
      <c r="D2970" s="19">
        <v>397.02</v>
      </c>
      <c r="E2970" s="19">
        <v>119.21</v>
      </c>
      <c r="F2970" s="19">
        <v>516.23</v>
      </c>
    </row>
    <row r="2971" spans="1:6">
      <c r="A2971" s="16" t="s">
        <v>6060</v>
      </c>
      <c r="B2971" s="17" t="s">
        <v>59</v>
      </c>
      <c r="C2971" s="18" t="s">
        <v>2250</v>
      </c>
      <c r="D2971" s="19">
        <v>800.12</v>
      </c>
      <c r="E2971" s="19">
        <v>119.21</v>
      </c>
      <c r="F2971" s="19">
        <v>919.33</v>
      </c>
    </row>
    <row r="2972" spans="1:6">
      <c r="A2972" s="16" t="s">
        <v>6061</v>
      </c>
      <c r="B2972" s="17" t="s">
        <v>60</v>
      </c>
      <c r="C2972" s="18" t="s">
        <v>2250</v>
      </c>
      <c r="D2972" s="19">
        <v>43.23</v>
      </c>
      <c r="E2972" s="19">
        <v>52.98</v>
      </c>
      <c r="F2972" s="19">
        <v>96.21</v>
      </c>
    </row>
    <row r="2973" spans="1:6">
      <c r="A2973" s="16" t="s">
        <v>6062</v>
      </c>
      <c r="B2973" s="17" t="s">
        <v>61</v>
      </c>
      <c r="C2973" s="18" t="s">
        <v>2250</v>
      </c>
      <c r="D2973" s="19">
        <v>46.61</v>
      </c>
      <c r="E2973" s="19">
        <v>52.98</v>
      </c>
      <c r="F2973" s="19">
        <v>99.59</v>
      </c>
    </row>
    <row r="2974" spans="1:6">
      <c r="A2974" s="16" t="s">
        <v>6063</v>
      </c>
      <c r="B2974" s="17" t="s">
        <v>62</v>
      </c>
      <c r="C2974" s="18" t="s">
        <v>2250</v>
      </c>
      <c r="D2974" s="19">
        <v>76.98</v>
      </c>
      <c r="E2974" s="19">
        <v>66.23</v>
      </c>
      <c r="F2974" s="19">
        <v>143.21</v>
      </c>
    </row>
    <row r="2975" spans="1:6">
      <c r="A2975" s="16" t="s">
        <v>6064</v>
      </c>
      <c r="B2975" s="17" t="s">
        <v>63</v>
      </c>
      <c r="C2975" s="18" t="s">
        <v>2250</v>
      </c>
      <c r="D2975" s="19">
        <v>80.36</v>
      </c>
      <c r="E2975" s="19">
        <v>66.23</v>
      </c>
      <c r="F2975" s="19">
        <v>146.59</v>
      </c>
    </row>
    <row r="2976" spans="1:6">
      <c r="A2976" s="16" t="s">
        <v>6065</v>
      </c>
      <c r="B2976" s="17" t="s">
        <v>64</v>
      </c>
      <c r="C2976" s="18" t="s">
        <v>2250</v>
      </c>
      <c r="D2976" s="19">
        <v>153.96</v>
      </c>
      <c r="E2976" s="19">
        <v>79.47</v>
      </c>
      <c r="F2976" s="19">
        <v>233.43</v>
      </c>
    </row>
    <row r="2977" spans="1:6">
      <c r="A2977" s="16" t="s">
        <v>6066</v>
      </c>
      <c r="B2977" s="17" t="s">
        <v>65</v>
      </c>
      <c r="C2977" s="18" t="s">
        <v>2250</v>
      </c>
      <c r="D2977" s="19">
        <v>126.13</v>
      </c>
      <c r="E2977" s="19">
        <v>88.36</v>
      </c>
      <c r="F2977" s="19">
        <v>214.49</v>
      </c>
    </row>
    <row r="2978" spans="1:6" ht="38.25">
      <c r="A2978" s="16" t="s">
        <v>6067</v>
      </c>
      <c r="B2978" s="17" t="s">
        <v>6068</v>
      </c>
      <c r="C2978" s="18" t="s">
        <v>2250</v>
      </c>
      <c r="D2978" s="19">
        <v>22.65</v>
      </c>
      <c r="E2978" s="19">
        <v>6.28</v>
      </c>
      <c r="F2978" s="19">
        <v>28.93</v>
      </c>
    </row>
    <row r="2979" spans="1:6" ht="25.5">
      <c r="A2979" s="16" t="s">
        <v>6069</v>
      </c>
      <c r="B2979" s="17" t="s">
        <v>6070</v>
      </c>
      <c r="C2979" s="18" t="s">
        <v>2250</v>
      </c>
      <c r="D2979" s="19">
        <v>233.88</v>
      </c>
      <c r="E2979" s="19">
        <v>12.54</v>
      </c>
      <c r="F2979" s="19">
        <v>246.42</v>
      </c>
    </row>
    <row r="2980" spans="1:6">
      <c r="A2980" s="16" t="s">
        <v>6071</v>
      </c>
      <c r="B2980" s="17" t="s">
        <v>6072</v>
      </c>
      <c r="C2980" s="18" t="s">
        <v>2250</v>
      </c>
      <c r="D2980" s="19">
        <v>7.62</v>
      </c>
      <c r="E2980" s="19">
        <v>2.66</v>
      </c>
      <c r="F2980" s="19">
        <v>10.28</v>
      </c>
    </row>
    <row r="2981" spans="1:6" ht="38.25">
      <c r="A2981" s="16" t="s">
        <v>6073</v>
      </c>
      <c r="B2981" s="17" t="s">
        <v>6074</v>
      </c>
      <c r="C2981" s="18" t="s">
        <v>2250</v>
      </c>
      <c r="D2981" s="19">
        <v>47.67</v>
      </c>
      <c r="E2981" s="19">
        <v>0</v>
      </c>
      <c r="F2981" s="19">
        <v>47.67</v>
      </c>
    </row>
    <row r="2982" spans="1:6" ht="38.25">
      <c r="A2982" s="16" t="s">
        <v>6075</v>
      </c>
      <c r="B2982" s="17" t="s">
        <v>6076</v>
      </c>
      <c r="C2982" s="18" t="s">
        <v>2250</v>
      </c>
      <c r="D2982" s="19">
        <v>45.87</v>
      </c>
      <c r="E2982" s="19">
        <v>22.78</v>
      </c>
      <c r="F2982" s="19">
        <v>68.650000000000006</v>
      </c>
    </row>
    <row r="2983" spans="1:6" ht="38.25">
      <c r="A2983" s="16" t="s">
        <v>6077</v>
      </c>
      <c r="B2983" s="17" t="s">
        <v>6078</v>
      </c>
      <c r="C2983" s="18" t="s">
        <v>2250</v>
      </c>
      <c r="D2983" s="19">
        <v>80.52</v>
      </c>
      <c r="E2983" s="19">
        <v>48.38</v>
      </c>
      <c r="F2983" s="19">
        <v>128.9</v>
      </c>
    </row>
    <row r="2984" spans="1:6">
      <c r="A2984" s="16" t="s">
        <v>6079</v>
      </c>
      <c r="B2984" s="17" t="s">
        <v>4233</v>
      </c>
      <c r="C2984" s="18" t="s">
        <v>2250</v>
      </c>
      <c r="D2984" s="19">
        <v>14.03</v>
      </c>
      <c r="E2984" s="19">
        <v>2.66</v>
      </c>
      <c r="F2984" s="19">
        <v>16.690000000000001</v>
      </c>
    </row>
    <row r="2985" spans="1:6" ht="25.5">
      <c r="A2985" s="16" t="s">
        <v>4234</v>
      </c>
      <c r="B2985" s="17" t="s">
        <v>66</v>
      </c>
      <c r="C2985" s="18" t="s">
        <v>2250</v>
      </c>
      <c r="D2985" s="19">
        <v>2284</v>
      </c>
      <c r="E2985" s="19">
        <v>26.6</v>
      </c>
      <c r="F2985" s="19">
        <v>2310.6</v>
      </c>
    </row>
    <row r="2986" spans="1:6" ht="25.5">
      <c r="A2986" s="16" t="s">
        <v>4235</v>
      </c>
      <c r="B2986" s="17" t="s">
        <v>67</v>
      </c>
      <c r="C2986" s="18" t="s">
        <v>2250</v>
      </c>
      <c r="D2986" s="19">
        <v>3266.5</v>
      </c>
      <c r="E2986" s="19">
        <v>26.6</v>
      </c>
      <c r="F2986" s="19">
        <v>3293.1</v>
      </c>
    </row>
    <row r="2987" spans="1:6" ht="25.5">
      <c r="A2987" s="16" t="s">
        <v>4236</v>
      </c>
      <c r="B2987" s="17" t="s">
        <v>68</v>
      </c>
      <c r="C2987" s="18" t="s">
        <v>2250</v>
      </c>
      <c r="D2987" s="19">
        <v>4133.5</v>
      </c>
      <c r="E2987" s="19">
        <v>26.6</v>
      </c>
      <c r="F2987" s="19">
        <v>4160.1000000000004</v>
      </c>
    </row>
    <row r="2988" spans="1:6" ht="25.5">
      <c r="A2988" s="16" t="s">
        <v>4237</v>
      </c>
      <c r="B2988" s="17" t="s">
        <v>69</v>
      </c>
      <c r="C2988" s="18" t="s">
        <v>2250</v>
      </c>
      <c r="D2988" s="19">
        <v>6046</v>
      </c>
      <c r="E2988" s="19">
        <v>26.6</v>
      </c>
      <c r="F2988" s="19">
        <v>6072.6</v>
      </c>
    </row>
    <row r="2989" spans="1:6" ht="25.5">
      <c r="A2989" s="16" t="s">
        <v>4238</v>
      </c>
      <c r="B2989" s="17" t="s">
        <v>70</v>
      </c>
      <c r="C2989" s="18" t="s">
        <v>2250</v>
      </c>
      <c r="D2989" s="19">
        <v>6140</v>
      </c>
      <c r="E2989" s="19">
        <v>26.6</v>
      </c>
      <c r="F2989" s="19">
        <v>6166.6</v>
      </c>
    </row>
    <row r="2990" spans="1:6" ht="25.5">
      <c r="A2990" s="16" t="s">
        <v>4239</v>
      </c>
      <c r="B2990" s="17" t="s">
        <v>5576</v>
      </c>
      <c r="C2990" s="18" t="s">
        <v>2250</v>
      </c>
      <c r="D2990" s="19">
        <v>7932</v>
      </c>
      <c r="E2990" s="19">
        <v>26.6</v>
      </c>
      <c r="F2990" s="19">
        <v>7958.6</v>
      </c>
    </row>
    <row r="2991" spans="1:6" ht="25.5">
      <c r="A2991" s="16" t="s">
        <v>5577</v>
      </c>
      <c r="B2991" s="17" t="s">
        <v>5578</v>
      </c>
      <c r="C2991" s="18" t="s">
        <v>2250</v>
      </c>
      <c r="D2991" s="19">
        <v>10540</v>
      </c>
      <c r="E2991" s="19">
        <v>26.6</v>
      </c>
      <c r="F2991" s="19">
        <v>10566.6</v>
      </c>
    </row>
    <row r="2992" spans="1:6" ht="38.25">
      <c r="A2992" s="16" t="s">
        <v>5579</v>
      </c>
      <c r="B2992" s="17" t="s">
        <v>5580</v>
      </c>
      <c r="C2992" s="18" t="s">
        <v>2250</v>
      </c>
      <c r="D2992" s="19">
        <v>6100</v>
      </c>
      <c r="E2992" s="19">
        <v>26.6</v>
      </c>
      <c r="F2992" s="19">
        <v>6126.6</v>
      </c>
    </row>
    <row r="2993" spans="1:6" ht="25.5">
      <c r="A2993" s="16" t="s">
        <v>5581</v>
      </c>
      <c r="B2993" s="17" t="s">
        <v>5582</v>
      </c>
      <c r="C2993" s="18" t="s">
        <v>2250</v>
      </c>
      <c r="D2993" s="19">
        <v>11530</v>
      </c>
      <c r="E2993" s="19">
        <v>26.6</v>
      </c>
      <c r="F2993" s="19">
        <v>11556.6</v>
      </c>
    </row>
    <row r="2994" spans="1:6" ht="25.5">
      <c r="A2994" s="16" t="s">
        <v>5583</v>
      </c>
      <c r="B2994" s="17" t="s">
        <v>5584</v>
      </c>
      <c r="C2994" s="18" t="s">
        <v>2250</v>
      </c>
      <c r="D2994" s="19">
        <v>15200</v>
      </c>
      <c r="E2994" s="19">
        <v>26.6</v>
      </c>
      <c r="F2994" s="19">
        <v>15226.6</v>
      </c>
    </row>
    <row r="2995" spans="1:6" ht="25.5">
      <c r="A2995" s="16" t="s">
        <v>5585</v>
      </c>
      <c r="B2995" s="17" t="s">
        <v>5586</v>
      </c>
      <c r="C2995" s="18" t="s">
        <v>2250</v>
      </c>
      <c r="D2995" s="19">
        <v>19100</v>
      </c>
      <c r="E2995" s="19">
        <v>26.6</v>
      </c>
      <c r="F2995" s="19">
        <v>19126.599999999999</v>
      </c>
    </row>
    <row r="2996" spans="1:6" ht="25.5">
      <c r="A2996" s="16" t="s">
        <v>5587</v>
      </c>
      <c r="B2996" s="17" t="s">
        <v>5588</v>
      </c>
      <c r="C2996" s="18" t="s">
        <v>2250</v>
      </c>
      <c r="D2996" s="19">
        <v>882.2</v>
      </c>
      <c r="E2996" s="19">
        <v>26.6</v>
      </c>
      <c r="F2996" s="19">
        <v>908.8</v>
      </c>
    </row>
    <row r="2997" spans="1:6" ht="25.5">
      <c r="A2997" s="16" t="s">
        <v>5589</v>
      </c>
      <c r="B2997" s="17" t="s">
        <v>5590</v>
      </c>
      <c r="C2997" s="18" t="s">
        <v>2250</v>
      </c>
      <c r="D2997" s="19">
        <v>1178.67</v>
      </c>
      <c r="E2997" s="19">
        <v>26.6</v>
      </c>
      <c r="F2997" s="19">
        <v>1205.27</v>
      </c>
    </row>
    <row r="2998" spans="1:6" ht="38.25">
      <c r="A2998" s="16" t="s">
        <v>71</v>
      </c>
      <c r="B2998" s="17" t="s">
        <v>72</v>
      </c>
      <c r="C2998" s="18" t="s">
        <v>2250</v>
      </c>
      <c r="D2998" s="19">
        <v>4200</v>
      </c>
      <c r="E2998" s="19">
        <v>50.16</v>
      </c>
      <c r="F2998" s="19">
        <v>4250.16</v>
      </c>
    </row>
    <row r="2999" spans="1:6" ht="38.25">
      <c r="A2999" s="16" t="s">
        <v>73</v>
      </c>
      <c r="B2999" s="17" t="s">
        <v>74</v>
      </c>
      <c r="C2999" s="18" t="s">
        <v>2250</v>
      </c>
      <c r="D2999" s="19">
        <v>21220</v>
      </c>
      <c r="E2999" s="19">
        <v>50.16</v>
      </c>
      <c r="F2999" s="19">
        <v>21270.16</v>
      </c>
    </row>
    <row r="3000" spans="1:6" ht="38.25">
      <c r="A3000" s="16" t="s">
        <v>75</v>
      </c>
      <c r="B3000" s="17" t="s">
        <v>76</v>
      </c>
      <c r="C3000" s="18" t="s">
        <v>2250</v>
      </c>
      <c r="D3000" s="19">
        <v>35148</v>
      </c>
      <c r="E3000" s="19">
        <v>50.16</v>
      </c>
      <c r="F3000" s="19">
        <v>35198.160000000003</v>
      </c>
    </row>
    <row r="3001" spans="1:6" ht="38.25">
      <c r="A3001" s="16" t="s">
        <v>77</v>
      </c>
      <c r="B3001" s="17" t="s">
        <v>78</v>
      </c>
      <c r="C3001" s="18" t="s">
        <v>2250</v>
      </c>
      <c r="D3001" s="19">
        <v>28503</v>
      </c>
      <c r="E3001" s="19">
        <v>50.16</v>
      </c>
      <c r="F3001" s="19">
        <v>28553.16</v>
      </c>
    </row>
    <row r="3002" spans="1:6" ht="25.5">
      <c r="A3002" s="16" t="s">
        <v>79</v>
      </c>
      <c r="B3002" s="17" t="s">
        <v>80</v>
      </c>
      <c r="C3002" s="18" t="s">
        <v>2250</v>
      </c>
      <c r="D3002" s="19">
        <v>3200</v>
      </c>
      <c r="E3002" s="19">
        <v>35.46</v>
      </c>
      <c r="F3002" s="19">
        <v>3235.46</v>
      </c>
    </row>
    <row r="3003" spans="1:6" ht="38.25">
      <c r="A3003" s="16" t="s">
        <v>5591</v>
      </c>
      <c r="B3003" s="17" t="s">
        <v>5592</v>
      </c>
      <c r="C3003" s="18" t="s">
        <v>2250</v>
      </c>
      <c r="D3003" s="19">
        <v>9388</v>
      </c>
      <c r="E3003" s="19">
        <v>50.16</v>
      </c>
      <c r="F3003" s="19">
        <v>9438.16</v>
      </c>
    </row>
    <row r="3004" spans="1:6" ht="51">
      <c r="A3004" s="16" t="s">
        <v>81</v>
      </c>
      <c r="B3004" s="17" t="s">
        <v>82</v>
      </c>
      <c r="C3004" s="18" t="s">
        <v>2250</v>
      </c>
      <c r="D3004" s="19">
        <v>25500</v>
      </c>
      <c r="E3004" s="19">
        <v>50.16</v>
      </c>
      <c r="F3004" s="19">
        <v>25550.16</v>
      </c>
    </row>
    <row r="3005" spans="1:6" ht="25.5">
      <c r="A3005" s="16" t="s">
        <v>83</v>
      </c>
      <c r="B3005" s="17" t="s">
        <v>84</v>
      </c>
      <c r="C3005" s="18" t="s">
        <v>2250</v>
      </c>
      <c r="D3005" s="19">
        <v>14102</v>
      </c>
      <c r="E3005" s="19">
        <v>35.46</v>
      </c>
      <c r="F3005" s="19">
        <v>14137.46</v>
      </c>
    </row>
    <row r="3006" spans="1:6" ht="38.25">
      <c r="A3006" s="16" t="s">
        <v>5593</v>
      </c>
      <c r="B3006" s="17" t="s">
        <v>5594</v>
      </c>
      <c r="C3006" s="18" t="s">
        <v>2250</v>
      </c>
      <c r="D3006" s="19">
        <v>900</v>
      </c>
      <c r="E3006" s="19">
        <v>17.73</v>
      </c>
      <c r="F3006" s="19">
        <v>917.73</v>
      </c>
    </row>
    <row r="3007" spans="1:6" ht="38.25">
      <c r="A3007" s="16" t="s">
        <v>85</v>
      </c>
      <c r="B3007" s="17" t="s">
        <v>86</v>
      </c>
      <c r="C3007" s="18" t="s">
        <v>2250</v>
      </c>
      <c r="D3007" s="19">
        <v>36080</v>
      </c>
      <c r="E3007" s="19">
        <v>50.16</v>
      </c>
      <c r="F3007" s="19">
        <v>36130.160000000003</v>
      </c>
    </row>
    <row r="3008" spans="1:6" ht="38.25">
      <c r="A3008" s="16" t="s">
        <v>87</v>
      </c>
      <c r="B3008" s="17" t="s">
        <v>88</v>
      </c>
      <c r="C3008" s="18" t="s">
        <v>2250</v>
      </c>
      <c r="D3008" s="19">
        <v>19530</v>
      </c>
      <c r="E3008" s="19">
        <v>50.16</v>
      </c>
      <c r="F3008" s="19">
        <v>19580.16</v>
      </c>
    </row>
    <row r="3009" spans="1:6" ht="38.25">
      <c r="A3009" s="16" t="s">
        <v>89</v>
      </c>
      <c r="B3009" s="17" t="s">
        <v>90</v>
      </c>
      <c r="C3009" s="18" t="s">
        <v>2250</v>
      </c>
      <c r="D3009" s="19">
        <v>27500</v>
      </c>
      <c r="E3009" s="19">
        <v>50.16</v>
      </c>
      <c r="F3009" s="19">
        <v>27550.16</v>
      </c>
    </row>
    <row r="3010" spans="1:6" ht="25.5">
      <c r="A3010" s="16" t="s">
        <v>91</v>
      </c>
      <c r="B3010" s="17" t="s">
        <v>92</v>
      </c>
      <c r="C3010" s="18" t="s">
        <v>2250</v>
      </c>
      <c r="D3010" s="19">
        <v>22590</v>
      </c>
      <c r="E3010" s="19">
        <v>35.46</v>
      </c>
      <c r="F3010" s="19">
        <v>22625.46</v>
      </c>
    </row>
    <row r="3011" spans="1:6" ht="25.5">
      <c r="A3011" s="16" t="s">
        <v>93</v>
      </c>
      <c r="B3011" s="17" t="s">
        <v>94</v>
      </c>
      <c r="C3011" s="18" t="s">
        <v>2250</v>
      </c>
      <c r="D3011" s="19">
        <v>35320</v>
      </c>
      <c r="E3011" s="19">
        <v>35.46</v>
      </c>
      <c r="F3011" s="19">
        <v>35355.46</v>
      </c>
    </row>
    <row r="3012" spans="1:6" ht="25.5">
      <c r="A3012" s="16" t="s">
        <v>95</v>
      </c>
      <c r="B3012" s="17" t="s">
        <v>96</v>
      </c>
      <c r="C3012" s="18" t="s">
        <v>2250</v>
      </c>
      <c r="D3012" s="19">
        <v>47740</v>
      </c>
      <c r="E3012" s="19">
        <v>35.46</v>
      </c>
      <c r="F3012" s="19">
        <v>47775.46</v>
      </c>
    </row>
    <row r="3013" spans="1:6" ht="38.25">
      <c r="A3013" s="16" t="s">
        <v>5595</v>
      </c>
      <c r="B3013" s="17" t="s">
        <v>5596</v>
      </c>
      <c r="C3013" s="18" t="s">
        <v>2250</v>
      </c>
      <c r="D3013" s="19">
        <v>32574.5</v>
      </c>
      <c r="E3013" s="19">
        <v>50.16</v>
      </c>
      <c r="F3013" s="19">
        <v>32624.66</v>
      </c>
    </row>
    <row r="3014" spans="1:6" ht="38.25">
      <c r="A3014" s="16" t="s">
        <v>5597</v>
      </c>
      <c r="B3014" s="17" t="s">
        <v>5598</v>
      </c>
      <c r="C3014" s="18" t="s">
        <v>2250</v>
      </c>
      <c r="D3014" s="19">
        <v>23200</v>
      </c>
      <c r="E3014" s="19">
        <v>50.16</v>
      </c>
      <c r="F3014" s="19">
        <v>23250.16</v>
      </c>
    </row>
    <row r="3015" spans="1:6" ht="38.25">
      <c r="A3015" s="16" t="s">
        <v>5599</v>
      </c>
      <c r="B3015" s="17" t="s">
        <v>2243</v>
      </c>
      <c r="C3015" s="18" t="s">
        <v>2250</v>
      </c>
      <c r="D3015" s="19">
        <v>30415</v>
      </c>
      <c r="E3015" s="19">
        <v>50.16</v>
      </c>
      <c r="F3015" s="19">
        <v>30465.16</v>
      </c>
    </row>
    <row r="3016" spans="1:6" ht="38.25">
      <c r="A3016" s="16" t="s">
        <v>5600</v>
      </c>
      <c r="B3016" s="17" t="s">
        <v>5601</v>
      </c>
      <c r="C3016" s="18" t="s">
        <v>2250</v>
      </c>
      <c r="D3016" s="19">
        <v>17000</v>
      </c>
      <c r="E3016" s="19">
        <v>50.16</v>
      </c>
      <c r="F3016" s="19">
        <v>17050.16</v>
      </c>
    </row>
    <row r="3017" spans="1:6" ht="25.5">
      <c r="A3017" s="16" t="s">
        <v>5602</v>
      </c>
      <c r="B3017" s="17" t="s">
        <v>5603</v>
      </c>
      <c r="C3017" s="18" t="s">
        <v>2250</v>
      </c>
      <c r="D3017" s="19">
        <v>867</v>
      </c>
      <c r="E3017" s="19">
        <v>19.97</v>
      </c>
      <c r="F3017" s="19">
        <v>886.97</v>
      </c>
    </row>
    <row r="3018" spans="1:6" ht="25.5">
      <c r="A3018" s="16" t="s">
        <v>5604</v>
      </c>
      <c r="B3018" s="17" t="s">
        <v>5605</v>
      </c>
      <c r="C3018" s="18" t="s">
        <v>2250</v>
      </c>
      <c r="D3018" s="19">
        <v>8.1300000000000008</v>
      </c>
      <c r="E3018" s="19">
        <v>3.55</v>
      </c>
      <c r="F3018" s="19">
        <v>11.68</v>
      </c>
    </row>
    <row r="3019" spans="1:6">
      <c r="A3019" s="16" t="s">
        <v>5606</v>
      </c>
      <c r="B3019" s="17" t="s">
        <v>5607</v>
      </c>
      <c r="C3019" s="18" t="s">
        <v>2250</v>
      </c>
      <c r="D3019" s="19">
        <v>471.15</v>
      </c>
      <c r="E3019" s="19">
        <v>14.18</v>
      </c>
      <c r="F3019" s="19">
        <v>485.33</v>
      </c>
    </row>
    <row r="3020" spans="1:6">
      <c r="A3020" s="16" t="s">
        <v>5608</v>
      </c>
      <c r="B3020" s="17" t="s">
        <v>5105</v>
      </c>
      <c r="C3020" s="18" t="s">
        <v>2261</v>
      </c>
      <c r="D3020" s="19">
        <v>374.25</v>
      </c>
      <c r="E3020" s="19">
        <v>14.18</v>
      </c>
      <c r="F3020" s="19">
        <v>388.43</v>
      </c>
    </row>
    <row r="3021" spans="1:6" ht="25.5">
      <c r="A3021" s="16" t="s">
        <v>5106</v>
      </c>
      <c r="B3021" s="17" t="s">
        <v>5107</v>
      </c>
      <c r="C3021" s="18" t="s">
        <v>2250</v>
      </c>
      <c r="D3021" s="19">
        <v>395</v>
      </c>
      <c r="E3021" s="19">
        <v>7.99</v>
      </c>
      <c r="F3021" s="19">
        <v>402.99</v>
      </c>
    </row>
    <row r="3022" spans="1:6" ht="25.5">
      <c r="A3022" s="16" t="s">
        <v>5108</v>
      </c>
      <c r="B3022" s="17" t="s">
        <v>97</v>
      </c>
      <c r="C3022" s="18" t="s">
        <v>5320</v>
      </c>
      <c r="D3022" s="19">
        <v>0.71</v>
      </c>
      <c r="E3022" s="19">
        <v>1.78</v>
      </c>
      <c r="F3022" s="19">
        <v>2.4900000000000002</v>
      </c>
    </row>
    <row r="3023" spans="1:6" ht="25.5">
      <c r="A3023" s="16" t="s">
        <v>5109</v>
      </c>
      <c r="B3023" s="17" t="s">
        <v>100</v>
      </c>
      <c r="C3023" s="18" t="s">
        <v>2250</v>
      </c>
      <c r="D3023" s="19">
        <v>4.37</v>
      </c>
      <c r="E3023" s="19">
        <v>3.55</v>
      </c>
      <c r="F3023" s="19">
        <v>7.92</v>
      </c>
    </row>
    <row r="3024" spans="1:6" ht="25.5">
      <c r="A3024" s="16" t="s">
        <v>5110</v>
      </c>
      <c r="B3024" s="17" t="s">
        <v>101</v>
      </c>
      <c r="C3024" s="18" t="s">
        <v>2250</v>
      </c>
      <c r="D3024" s="19">
        <v>2.79</v>
      </c>
      <c r="E3024" s="19">
        <v>3.55</v>
      </c>
      <c r="F3024" s="19">
        <v>6.34</v>
      </c>
    </row>
    <row r="3025" spans="1:6">
      <c r="A3025" s="16" t="s">
        <v>5111</v>
      </c>
      <c r="B3025" s="17" t="s">
        <v>102</v>
      </c>
      <c r="C3025" s="18" t="s">
        <v>2250</v>
      </c>
      <c r="D3025" s="19">
        <v>2.58</v>
      </c>
      <c r="E3025" s="19">
        <v>3.55</v>
      </c>
      <c r="F3025" s="19">
        <v>6.13</v>
      </c>
    </row>
    <row r="3026" spans="1:6" ht="25.5">
      <c r="A3026" s="16" t="s">
        <v>5112</v>
      </c>
      <c r="B3026" s="17" t="s">
        <v>103</v>
      </c>
      <c r="C3026" s="18" t="s">
        <v>2250</v>
      </c>
      <c r="D3026" s="19">
        <v>0.4</v>
      </c>
      <c r="E3026" s="19">
        <v>3.55</v>
      </c>
      <c r="F3026" s="19">
        <v>3.95</v>
      </c>
    </row>
    <row r="3027" spans="1:6" ht="25.5">
      <c r="A3027" s="16" t="s">
        <v>5113</v>
      </c>
      <c r="B3027" s="17" t="s">
        <v>5114</v>
      </c>
      <c r="C3027" s="18" t="s">
        <v>2250</v>
      </c>
      <c r="D3027" s="19">
        <v>1.2</v>
      </c>
      <c r="E3027" s="19">
        <v>3.55</v>
      </c>
      <c r="F3027" s="19">
        <v>4.75</v>
      </c>
    </row>
    <row r="3028" spans="1:6" ht="25.5">
      <c r="A3028" s="16" t="s">
        <v>5115</v>
      </c>
      <c r="B3028" s="17" t="s">
        <v>5116</v>
      </c>
      <c r="C3028" s="18" t="s">
        <v>2250</v>
      </c>
      <c r="D3028" s="19">
        <v>38.85</v>
      </c>
      <c r="E3028" s="19">
        <v>12.54</v>
      </c>
      <c r="F3028" s="19">
        <v>51.39</v>
      </c>
    </row>
    <row r="3029" spans="1:6" ht="25.5">
      <c r="A3029" s="16" t="s">
        <v>5117</v>
      </c>
      <c r="B3029" s="17" t="s">
        <v>5118</v>
      </c>
      <c r="C3029" s="18" t="s">
        <v>2250</v>
      </c>
      <c r="D3029" s="19">
        <v>45</v>
      </c>
      <c r="E3029" s="19">
        <v>12.54</v>
      </c>
      <c r="F3029" s="19">
        <v>57.54</v>
      </c>
    </row>
    <row r="3030" spans="1:6">
      <c r="A3030" s="16" t="s">
        <v>5119</v>
      </c>
      <c r="B3030" s="17" t="s">
        <v>104</v>
      </c>
      <c r="C3030" s="18" t="s">
        <v>2250</v>
      </c>
      <c r="D3030" s="19">
        <v>98.23</v>
      </c>
      <c r="E3030" s="19">
        <v>3.98</v>
      </c>
      <c r="F3030" s="19">
        <v>102.21</v>
      </c>
    </row>
    <row r="3031" spans="1:6">
      <c r="A3031" s="16" t="s">
        <v>2589</v>
      </c>
      <c r="B3031" s="17" t="s">
        <v>105</v>
      </c>
      <c r="C3031" s="18" t="s">
        <v>2250</v>
      </c>
      <c r="D3031" s="19">
        <v>241.6</v>
      </c>
      <c r="E3031" s="19">
        <v>3.98</v>
      </c>
      <c r="F3031" s="19">
        <v>245.58</v>
      </c>
    </row>
    <row r="3032" spans="1:6" ht="38.25">
      <c r="A3032" s="16" t="s">
        <v>2590</v>
      </c>
      <c r="B3032" s="17" t="s">
        <v>2591</v>
      </c>
      <c r="C3032" s="18" t="s">
        <v>2250</v>
      </c>
      <c r="D3032" s="19">
        <v>75</v>
      </c>
      <c r="E3032" s="19">
        <v>12.54</v>
      </c>
      <c r="F3032" s="19">
        <v>87.54</v>
      </c>
    </row>
    <row r="3033" spans="1:6">
      <c r="A3033" s="16" t="s">
        <v>2592</v>
      </c>
      <c r="B3033" s="17" t="s">
        <v>106</v>
      </c>
      <c r="C3033" s="18" t="s">
        <v>2250</v>
      </c>
      <c r="D3033" s="19">
        <v>2</v>
      </c>
      <c r="E3033" s="19">
        <v>6.28</v>
      </c>
      <c r="F3033" s="19">
        <v>8.2799999999999994</v>
      </c>
    </row>
    <row r="3034" spans="1:6" ht="25.5">
      <c r="A3034" s="16" t="s">
        <v>2593</v>
      </c>
      <c r="B3034" s="17" t="s">
        <v>107</v>
      </c>
      <c r="C3034" s="18" t="s">
        <v>2250</v>
      </c>
      <c r="D3034" s="19">
        <v>28.46</v>
      </c>
      <c r="E3034" s="19">
        <v>6.28</v>
      </c>
      <c r="F3034" s="19">
        <v>34.74</v>
      </c>
    </row>
    <row r="3035" spans="1:6" ht="25.5">
      <c r="A3035" s="16" t="s">
        <v>2594</v>
      </c>
      <c r="B3035" s="17" t="s">
        <v>2595</v>
      </c>
      <c r="C3035" s="18" t="s">
        <v>2250</v>
      </c>
      <c r="D3035" s="19">
        <v>63.55</v>
      </c>
      <c r="E3035" s="19">
        <v>0.74</v>
      </c>
      <c r="F3035" s="19">
        <v>64.290000000000006</v>
      </c>
    </row>
    <row r="3036" spans="1:6" ht="25.5">
      <c r="A3036" s="16" t="s">
        <v>2596</v>
      </c>
      <c r="B3036" s="17" t="s">
        <v>2597</v>
      </c>
      <c r="C3036" s="18" t="s">
        <v>2250</v>
      </c>
      <c r="D3036" s="19">
        <v>75.11</v>
      </c>
      <c r="E3036" s="19">
        <v>3.99</v>
      </c>
      <c r="F3036" s="19">
        <v>79.099999999999994</v>
      </c>
    </row>
    <row r="3037" spans="1:6" ht="25.5">
      <c r="A3037" s="16" t="s">
        <v>2598</v>
      </c>
      <c r="B3037" s="17" t="s">
        <v>2599</v>
      </c>
      <c r="C3037" s="18" t="s">
        <v>2250</v>
      </c>
      <c r="D3037" s="19">
        <v>20.399999999999999</v>
      </c>
      <c r="E3037" s="19">
        <v>3.99</v>
      </c>
      <c r="F3037" s="19">
        <v>24.39</v>
      </c>
    </row>
    <row r="3038" spans="1:6">
      <c r="A3038" s="16" t="s">
        <v>2600</v>
      </c>
      <c r="B3038" s="17" t="s">
        <v>2601</v>
      </c>
      <c r="C3038" s="18" t="s">
        <v>2250</v>
      </c>
      <c r="D3038" s="19">
        <v>51.25</v>
      </c>
      <c r="E3038" s="19">
        <v>2.52</v>
      </c>
      <c r="F3038" s="19">
        <v>53.77</v>
      </c>
    </row>
    <row r="3039" spans="1:6">
      <c r="A3039" s="16" t="s">
        <v>5229</v>
      </c>
      <c r="B3039" s="17" t="s">
        <v>2617</v>
      </c>
      <c r="C3039" s="18" t="s">
        <v>2250</v>
      </c>
      <c r="D3039" s="19">
        <v>94.12</v>
      </c>
      <c r="E3039" s="19">
        <v>2.52</v>
      </c>
      <c r="F3039" s="19">
        <v>96.64</v>
      </c>
    </row>
    <row r="3040" spans="1:6">
      <c r="A3040" s="16" t="s">
        <v>2618</v>
      </c>
      <c r="B3040" s="17" t="s">
        <v>2619</v>
      </c>
      <c r="C3040" s="18" t="s">
        <v>2250</v>
      </c>
      <c r="D3040" s="19">
        <v>156.66</v>
      </c>
      <c r="E3040" s="19">
        <v>2.52</v>
      </c>
      <c r="F3040" s="19">
        <v>159.18</v>
      </c>
    </row>
    <row r="3041" spans="1:6" ht="25.5">
      <c r="A3041" s="16" t="s">
        <v>2620</v>
      </c>
      <c r="B3041" s="17" t="s">
        <v>2621</v>
      </c>
      <c r="C3041" s="18" t="s">
        <v>2250</v>
      </c>
      <c r="D3041" s="19">
        <v>73.97</v>
      </c>
      <c r="E3041" s="19">
        <v>0.74</v>
      </c>
      <c r="F3041" s="19">
        <v>74.709999999999994</v>
      </c>
    </row>
    <row r="3042" spans="1:6" ht="25.5">
      <c r="A3042" s="16" t="s">
        <v>2622</v>
      </c>
      <c r="B3042" s="17" t="s">
        <v>2623</v>
      </c>
      <c r="C3042" s="18" t="s">
        <v>2250</v>
      </c>
      <c r="D3042" s="19">
        <v>90.7</v>
      </c>
      <c r="E3042" s="19">
        <v>0.74</v>
      </c>
      <c r="F3042" s="19">
        <v>91.44</v>
      </c>
    </row>
    <row r="3043" spans="1:6">
      <c r="A3043" s="16" t="s">
        <v>2624</v>
      </c>
      <c r="B3043" s="17" t="s">
        <v>2625</v>
      </c>
      <c r="C3043" s="18" t="s">
        <v>2250</v>
      </c>
      <c r="D3043" s="19">
        <v>8.42</v>
      </c>
      <c r="E3043" s="19">
        <v>1.47</v>
      </c>
      <c r="F3043" s="19">
        <v>9.89</v>
      </c>
    </row>
    <row r="3044" spans="1:6" ht="25.5">
      <c r="A3044" s="16" t="s">
        <v>2626</v>
      </c>
      <c r="B3044" s="17" t="s">
        <v>2627</v>
      </c>
      <c r="C3044" s="18" t="s">
        <v>2250</v>
      </c>
      <c r="D3044" s="19">
        <v>15.65</v>
      </c>
      <c r="E3044" s="19">
        <v>6.59</v>
      </c>
      <c r="F3044" s="19">
        <v>22.24</v>
      </c>
    </row>
    <row r="3045" spans="1:6" ht="25.5">
      <c r="A3045" s="16" t="s">
        <v>2628</v>
      </c>
      <c r="B3045" s="17" t="s">
        <v>2629</v>
      </c>
      <c r="C3045" s="18" t="s">
        <v>2250</v>
      </c>
      <c r="D3045" s="19">
        <v>3.65</v>
      </c>
      <c r="E3045" s="19">
        <v>3.99</v>
      </c>
      <c r="F3045" s="19">
        <v>7.64</v>
      </c>
    </row>
    <row r="3046" spans="1:6" ht="25.5">
      <c r="A3046" s="16" t="s">
        <v>2630</v>
      </c>
      <c r="B3046" s="17" t="s">
        <v>2631</v>
      </c>
      <c r="C3046" s="18" t="s">
        <v>2250</v>
      </c>
      <c r="D3046" s="19">
        <v>7.5</v>
      </c>
      <c r="E3046" s="19">
        <v>3.99</v>
      </c>
      <c r="F3046" s="19">
        <v>11.49</v>
      </c>
    </row>
    <row r="3047" spans="1:6" ht="25.5">
      <c r="A3047" s="16" t="s">
        <v>2632</v>
      </c>
      <c r="B3047" s="17" t="s">
        <v>2633</v>
      </c>
      <c r="C3047" s="18" t="s">
        <v>2250</v>
      </c>
      <c r="D3047" s="19">
        <v>7.5</v>
      </c>
      <c r="E3047" s="19">
        <v>3.99</v>
      </c>
      <c r="F3047" s="19">
        <v>11.49</v>
      </c>
    </row>
    <row r="3048" spans="1:6" ht="25.5">
      <c r="A3048" s="16" t="s">
        <v>2634</v>
      </c>
      <c r="B3048" s="17" t="s">
        <v>2635</v>
      </c>
      <c r="C3048" s="18" t="s">
        <v>2250</v>
      </c>
      <c r="D3048" s="19">
        <v>46</v>
      </c>
      <c r="E3048" s="19">
        <v>6.84</v>
      </c>
      <c r="F3048" s="19">
        <v>52.84</v>
      </c>
    </row>
    <row r="3049" spans="1:6" ht="25.5">
      <c r="A3049" s="16" t="s">
        <v>2636</v>
      </c>
      <c r="B3049" s="17" t="s">
        <v>108</v>
      </c>
      <c r="C3049" s="18" t="s">
        <v>2250</v>
      </c>
      <c r="D3049" s="19">
        <v>18.25</v>
      </c>
      <c r="E3049" s="19">
        <v>1.1000000000000001</v>
      </c>
      <c r="F3049" s="19">
        <v>19.350000000000001</v>
      </c>
    </row>
    <row r="3050" spans="1:6" ht="25.5">
      <c r="A3050" s="16" t="s">
        <v>2637</v>
      </c>
      <c r="B3050" s="17" t="s">
        <v>109</v>
      </c>
      <c r="C3050" s="18" t="s">
        <v>143</v>
      </c>
      <c r="D3050" s="19">
        <v>1322.69</v>
      </c>
      <c r="E3050" s="19">
        <v>33.08</v>
      </c>
      <c r="F3050" s="19">
        <v>1355.77</v>
      </c>
    </row>
    <row r="3051" spans="1:6" ht="25.5">
      <c r="A3051" s="16" t="s">
        <v>2638</v>
      </c>
      <c r="B3051" s="17" t="s">
        <v>110</v>
      </c>
      <c r="C3051" s="18" t="s">
        <v>143</v>
      </c>
      <c r="D3051" s="19">
        <v>271.43</v>
      </c>
      <c r="E3051" s="19">
        <v>33.08</v>
      </c>
      <c r="F3051" s="19">
        <v>304.51</v>
      </c>
    </row>
    <row r="3052" spans="1:6">
      <c r="A3052" s="16" t="s">
        <v>2639</v>
      </c>
      <c r="B3052" s="17" t="s">
        <v>2640</v>
      </c>
      <c r="C3052" s="18" t="s">
        <v>2250</v>
      </c>
      <c r="D3052" s="19">
        <v>4.5599999999999996</v>
      </c>
      <c r="E3052" s="19">
        <v>18.82</v>
      </c>
      <c r="F3052" s="19">
        <v>23.38</v>
      </c>
    </row>
    <row r="3053" spans="1:6" ht="25.5">
      <c r="A3053" s="16" t="s">
        <v>2641</v>
      </c>
      <c r="B3053" s="17" t="s">
        <v>111</v>
      </c>
      <c r="C3053" s="18" t="s">
        <v>143</v>
      </c>
      <c r="D3053" s="19">
        <v>14.83</v>
      </c>
      <c r="E3053" s="19">
        <v>0</v>
      </c>
      <c r="F3053" s="19">
        <v>14.83</v>
      </c>
    </row>
    <row r="3054" spans="1:6" ht="25.5">
      <c r="A3054" s="16" t="s">
        <v>2642</v>
      </c>
      <c r="B3054" s="17" t="s">
        <v>2643</v>
      </c>
      <c r="C3054" s="18" t="s">
        <v>143</v>
      </c>
      <c r="D3054" s="19">
        <v>316.39</v>
      </c>
      <c r="E3054" s="19">
        <v>23.31</v>
      </c>
      <c r="F3054" s="19">
        <v>339.7</v>
      </c>
    </row>
    <row r="3055" spans="1:6">
      <c r="A3055" s="16" t="s">
        <v>2644</v>
      </c>
      <c r="B3055" s="17" t="s">
        <v>112</v>
      </c>
      <c r="C3055" s="18" t="s">
        <v>143</v>
      </c>
      <c r="D3055" s="19">
        <v>156.99</v>
      </c>
      <c r="E3055" s="19">
        <v>2.54</v>
      </c>
      <c r="F3055" s="19">
        <v>159.53</v>
      </c>
    </row>
  </sheetData>
  <sheetProtection password="C705" sheet="1"/>
  <mergeCells count="1">
    <mergeCell ref="A1:F1"/>
  </mergeCells>
  <phoneticPr fontId="12" type="noConversion"/>
  <pageMargins left="0.11811023622047245" right="0.11811023622047245" top="0.23622047244094491" bottom="0.19685039370078741" header="0" footer="0"/>
  <pageSetup paperSize="8" scale="75" orientation="portrait" r:id="rId1"/>
  <headerFooter alignWithMargins="0"/>
</worksheet>
</file>

<file path=xl/worksheets/sheet2.xml><?xml version="1.0" encoding="utf-8"?>
<worksheet xmlns="http://schemas.openxmlformats.org/spreadsheetml/2006/main" xmlns:r="http://schemas.openxmlformats.org/officeDocument/2006/relationships">
  <sheetPr>
    <tabColor theme="9" tint="0.39997558519241921"/>
  </sheetPr>
  <dimension ref="A1:K37"/>
  <sheetViews>
    <sheetView tabSelected="1" view="pageBreakPreview" zoomScale="75" zoomScaleSheetLayoutView="75" workbookViewId="0">
      <pane ySplit="15" topLeftCell="A16" activePane="bottomLeft" state="frozen"/>
      <selection pane="bottomLeft" activeCell="E11" sqref="E11:H11"/>
    </sheetView>
  </sheetViews>
  <sheetFormatPr defaultRowHeight="12.75"/>
  <cols>
    <col min="1" max="1" width="9.5703125" customWidth="1"/>
    <col min="2" max="2" width="16" customWidth="1"/>
    <col min="3" max="3" width="16.28515625" style="1" customWidth="1"/>
    <col min="4" max="4" width="92" style="2" customWidth="1"/>
    <col min="5" max="5" width="9" customWidth="1"/>
    <col min="6" max="6" width="17.5703125" style="4" customWidth="1"/>
    <col min="7" max="7" width="14.5703125" style="4" customWidth="1"/>
    <col min="8" max="8" width="20.140625" style="4" customWidth="1"/>
  </cols>
  <sheetData>
    <row r="1" spans="1:9" ht="24.95" customHeight="1">
      <c r="A1" s="34"/>
      <c r="B1" s="34"/>
      <c r="C1" s="34"/>
      <c r="D1" s="119"/>
      <c r="E1" s="28"/>
      <c r="F1" s="28"/>
      <c r="G1" s="28"/>
      <c r="H1" s="28"/>
    </row>
    <row r="2" spans="1:9" ht="24.95" customHeight="1">
      <c r="A2" s="34"/>
      <c r="B2" s="34"/>
      <c r="C2" s="34"/>
      <c r="D2" s="119"/>
      <c r="E2" s="28"/>
      <c r="F2" s="28"/>
      <c r="G2" s="28"/>
      <c r="H2" s="28"/>
    </row>
    <row r="3" spans="1:9" ht="24.95" customHeight="1" thickBot="1">
      <c r="A3" s="34"/>
      <c r="B3" s="34"/>
      <c r="C3" s="34"/>
      <c r="D3" s="119"/>
      <c r="E3" s="28"/>
      <c r="F3" s="28"/>
      <c r="G3" s="28"/>
      <c r="H3" s="28"/>
    </row>
    <row r="4" spans="1:9" ht="24.95" customHeight="1">
      <c r="A4" s="31"/>
      <c r="B4" s="32"/>
      <c r="C4" s="116"/>
      <c r="D4" s="135" t="s">
        <v>6147</v>
      </c>
      <c r="E4" s="136"/>
      <c r="F4" s="136"/>
      <c r="G4" s="136"/>
      <c r="H4" s="137"/>
    </row>
    <row r="5" spans="1:9" ht="20.100000000000001" customHeight="1">
      <c r="A5" s="33"/>
      <c r="B5" s="34"/>
      <c r="C5" s="117"/>
      <c r="D5" s="138" t="s">
        <v>6148</v>
      </c>
      <c r="E5" s="139"/>
      <c r="F5" s="139"/>
      <c r="G5" s="139"/>
      <c r="H5" s="140"/>
    </row>
    <row r="6" spans="1:9" ht="20.100000000000001" customHeight="1">
      <c r="A6" s="33"/>
      <c r="B6" s="34"/>
      <c r="C6" s="117"/>
      <c r="D6" s="141" t="s">
        <v>6163</v>
      </c>
      <c r="E6" s="142"/>
      <c r="F6" s="142"/>
      <c r="G6" s="142"/>
      <c r="H6" s="143"/>
    </row>
    <row r="7" spans="1:9" ht="20.100000000000001" customHeight="1">
      <c r="A7" s="33"/>
      <c r="B7" s="34"/>
      <c r="C7" s="117"/>
      <c r="D7" s="30"/>
      <c r="E7" s="28"/>
      <c r="F7" s="28"/>
      <c r="G7" s="28"/>
      <c r="H7" s="29"/>
    </row>
    <row r="8" spans="1:9" ht="20.100000000000001" customHeight="1">
      <c r="A8" s="33"/>
      <c r="B8" s="34"/>
      <c r="C8" s="117"/>
      <c r="D8" s="146" t="s">
        <v>2240</v>
      </c>
      <c r="E8" s="147"/>
      <c r="F8" s="147"/>
      <c r="G8" s="147"/>
      <c r="H8" s="148"/>
    </row>
    <row r="9" spans="1:9" ht="20.100000000000001" customHeight="1">
      <c r="A9" s="33"/>
      <c r="B9" s="34"/>
      <c r="C9" s="117"/>
      <c r="D9" s="132" t="s">
        <v>6173</v>
      </c>
      <c r="E9" s="133"/>
      <c r="F9" s="133"/>
      <c r="G9" s="133"/>
      <c r="H9" s="134"/>
    </row>
    <row r="10" spans="1:9" ht="60" customHeight="1">
      <c r="A10" s="33"/>
      <c r="B10" s="34"/>
      <c r="C10" s="117"/>
      <c r="D10" s="149" t="s">
        <v>6177</v>
      </c>
      <c r="E10" s="150"/>
      <c r="F10" s="150"/>
      <c r="G10" s="150"/>
      <c r="H10" s="150"/>
      <c r="I10" s="150"/>
    </row>
    <row r="11" spans="1:9" ht="20.100000000000001" customHeight="1">
      <c r="A11" s="33"/>
      <c r="B11" s="34"/>
      <c r="C11" s="117"/>
      <c r="D11" s="113" t="s">
        <v>6152</v>
      </c>
      <c r="E11" s="144"/>
      <c r="F11" s="144"/>
      <c r="G11" s="144"/>
      <c r="H11" s="145"/>
    </row>
    <row r="12" spans="1:9" ht="20.100000000000001" customHeight="1">
      <c r="A12" s="33"/>
      <c r="B12" s="34"/>
      <c r="C12" s="117"/>
      <c r="D12" s="133" t="s">
        <v>6172</v>
      </c>
      <c r="E12" s="133"/>
      <c r="F12" s="133"/>
      <c r="G12" s="133"/>
      <c r="H12" s="134"/>
    </row>
    <row r="13" spans="1:9" ht="20.100000000000001" customHeight="1" thickBot="1">
      <c r="A13" s="35"/>
      <c r="B13" s="36"/>
      <c r="C13" s="118"/>
      <c r="D13" s="114" t="s">
        <v>6178</v>
      </c>
      <c r="E13" s="114"/>
      <c r="F13" s="114"/>
      <c r="G13" s="114"/>
      <c r="H13" s="115"/>
    </row>
    <row r="14" spans="1:9" ht="20.100000000000001" customHeight="1">
      <c r="A14" s="92" t="s">
        <v>6141</v>
      </c>
      <c r="B14" s="92" t="s">
        <v>6142</v>
      </c>
      <c r="C14" s="92" t="s">
        <v>6144</v>
      </c>
      <c r="D14" s="93" t="s">
        <v>6145</v>
      </c>
      <c r="E14" s="94" t="s">
        <v>4320</v>
      </c>
      <c r="F14" s="95" t="s">
        <v>4321</v>
      </c>
      <c r="G14" s="95" t="s">
        <v>6146</v>
      </c>
      <c r="H14" s="95" t="s">
        <v>6137</v>
      </c>
    </row>
    <row r="15" spans="1:9" s="6" customFormat="1" ht="20.100000000000001" customHeight="1" thickBot="1">
      <c r="A15" s="96"/>
      <c r="B15" s="96" t="s">
        <v>6143</v>
      </c>
      <c r="C15" s="96" t="s">
        <v>6143</v>
      </c>
      <c r="D15" s="97"/>
      <c r="E15" s="98"/>
      <c r="F15" s="99"/>
      <c r="G15" s="99" t="s">
        <v>6138</v>
      </c>
      <c r="H15" s="99" t="s">
        <v>6140</v>
      </c>
    </row>
    <row r="16" spans="1:9" s="3" customFormat="1" ht="30" customHeight="1">
      <c r="A16" s="84">
        <v>1</v>
      </c>
      <c r="B16" s="85"/>
      <c r="C16" s="86"/>
      <c r="D16" s="87" t="s">
        <v>6162</v>
      </c>
      <c r="E16" s="88"/>
      <c r="F16" s="89"/>
      <c r="G16" s="90"/>
      <c r="H16" s="91">
        <f>ROUND(H17+H18+H19+H20,2)</f>
        <v>330752.59999999998</v>
      </c>
    </row>
    <row r="17" spans="1:11" s="3" customFormat="1" ht="30" customHeight="1">
      <c r="A17" s="71" t="s">
        <v>6151</v>
      </c>
      <c r="B17" s="72" t="s">
        <v>3761</v>
      </c>
      <c r="C17" s="72" t="s">
        <v>6175</v>
      </c>
      <c r="D17" s="129" t="s">
        <v>6174</v>
      </c>
      <c r="E17" s="73" t="s">
        <v>5975</v>
      </c>
      <c r="F17" s="74">
        <v>10</v>
      </c>
      <c r="G17" s="75">
        <v>279.24</v>
      </c>
      <c r="H17" s="76">
        <f t="shared" ref="H17:H20" si="0">ROUND(F17*G17,2)</f>
        <v>2792.4</v>
      </c>
    </row>
    <row r="18" spans="1:11" s="3" customFormat="1" ht="30" customHeight="1">
      <c r="A18" s="77" t="s">
        <v>6164</v>
      </c>
      <c r="B18" s="78" t="s">
        <v>3761</v>
      </c>
      <c r="C18" s="72" t="s">
        <v>6158</v>
      </c>
      <c r="D18" s="72" t="s">
        <v>6159</v>
      </c>
      <c r="E18" s="79" t="s">
        <v>5975</v>
      </c>
      <c r="F18" s="80">
        <v>10487.73</v>
      </c>
      <c r="G18" s="81">
        <v>0.63</v>
      </c>
      <c r="H18" s="76">
        <f t="shared" si="0"/>
        <v>6607.27</v>
      </c>
    </row>
    <row r="19" spans="1:11" s="3" customFormat="1" ht="30" customHeight="1">
      <c r="A19" s="82" t="s">
        <v>6165</v>
      </c>
      <c r="B19" s="83" t="s">
        <v>3761</v>
      </c>
      <c r="C19" s="72" t="s">
        <v>6154</v>
      </c>
      <c r="D19" s="72" t="s">
        <v>3421</v>
      </c>
      <c r="E19" s="79" t="s">
        <v>5975</v>
      </c>
      <c r="F19" s="80">
        <f>F18</f>
        <v>10487.73</v>
      </c>
      <c r="G19" s="81">
        <v>5.3</v>
      </c>
      <c r="H19" s="76">
        <f t="shared" si="0"/>
        <v>55584.97</v>
      </c>
    </row>
    <row r="20" spans="1:11" s="3" customFormat="1" ht="30" customHeight="1" thickBot="1">
      <c r="A20" s="82" t="s">
        <v>6166</v>
      </c>
      <c r="B20" s="83" t="s">
        <v>3761</v>
      </c>
      <c r="C20" s="72" t="s">
        <v>6160</v>
      </c>
      <c r="D20" s="72" t="s">
        <v>6161</v>
      </c>
      <c r="E20" s="79" t="s">
        <v>6150</v>
      </c>
      <c r="F20" s="80">
        <f>ROUND(F19*0.03,2)</f>
        <v>314.63</v>
      </c>
      <c r="G20" s="81">
        <v>844.7</v>
      </c>
      <c r="H20" s="76">
        <f t="shared" si="0"/>
        <v>265767.96000000002</v>
      </c>
    </row>
    <row r="21" spans="1:11" ht="30" customHeight="1">
      <c r="A21" s="84">
        <v>2</v>
      </c>
      <c r="B21" s="85"/>
      <c r="C21" s="86"/>
      <c r="D21" s="87" t="s">
        <v>6169</v>
      </c>
      <c r="E21" s="88"/>
      <c r="F21" s="89"/>
      <c r="G21" s="90"/>
      <c r="H21" s="91">
        <f>ROUND(H22,2)</f>
        <v>14952.8</v>
      </c>
    </row>
    <row r="22" spans="1:11" ht="30" customHeight="1">
      <c r="A22" s="71" t="s">
        <v>6170</v>
      </c>
      <c r="B22" s="72" t="s">
        <v>3761</v>
      </c>
      <c r="C22" s="72" t="s">
        <v>6171</v>
      </c>
      <c r="D22" s="129" t="s">
        <v>111</v>
      </c>
      <c r="E22" s="73" t="s">
        <v>5975</v>
      </c>
      <c r="F22" s="74">
        <v>670.83</v>
      </c>
      <c r="G22" s="75">
        <v>22.29</v>
      </c>
      <c r="H22" s="76">
        <f t="shared" ref="H22" si="1">ROUND(F22*G22,2)</f>
        <v>14952.8</v>
      </c>
    </row>
    <row r="23" spans="1:11" ht="30" customHeight="1" thickBot="1">
      <c r="A23" s="43"/>
      <c r="B23" s="44"/>
      <c r="C23" s="45"/>
      <c r="D23" s="46"/>
      <c r="E23" s="47"/>
      <c r="F23" s="48"/>
      <c r="G23" s="49"/>
      <c r="H23" s="50"/>
    </row>
    <row r="24" spans="1:11" s="5" customFormat="1" ht="30" customHeight="1">
      <c r="A24" s="39"/>
      <c r="B24" s="51"/>
      <c r="C24" s="52"/>
      <c r="D24" s="100" t="s">
        <v>6167</v>
      </c>
      <c r="E24" s="40"/>
      <c r="F24" s="41"/>
      <c r="G24" s="42"/>
      <c r="H24" s="66">
        <f>ROUND(H16+H21,2)</f>
        <v>345705.4</v>
      </c>
    </row>
    <row r="25" spans="1:11" s="5" customFormat="1" ht="20.25">
      <c r="A25" s="120"/>
      <c r="B25" s="121"/>
      <c r="C25" s="122"/>
      <c r="D25" s="123" t="s">
        <v>6176</v>
      </c>
      <c r="E25" s="124"/>
      <c r="F25" s="125"/>
      <c r="G25" s="126"/>
      <c r="H25" s="127">
        <f>ROUND(H24*0.2204,2)</f>
        <v>76193.47</v>
      </c>
    </row>
    <row r="26" spans="1:11" s="5" customFormat="1" ht="21" thickBot="1">
      <c r="A26" s="53"/>
      <c r="B26" s="54"/>
      <c r="C26" s="54"/>
      <c r="D26" s="101" t="s">
        <v>6168</v>
      </c>
      <c r="E26" s="54"/>
      <c r="F26" s="54"/>
      <c r="G26" s="54"/>
      <c r="H26" s="128">
        <f>H24+H25</f>
        <v>421898.87</v>
      </c>
    </row>
    <row r="27" spans="1:11" s="5" customFormat="1" ht="20.25">
      <c r="A27" s="55"/>
      <c r="B27" s="56"/>
      <c r="C27" s="57"/>
      <c r="D27" s="102"/>
      <c r="E27" s="57"/>
      <c r="F27" s="57"/>
      <c r="G27" s="57"/>
      <c r="H27" s="58"/>
    </row>
    <row r="28" spans="1:11" s="5" customFormat="1" ht="20.25">
      <c r="A28" s="67"/>
      <c r="B28" s="68"/>
      <c r="C28" s="69"/>
      <c r="D28" s="103"/>
      <c r="E28" s="69"/>
      <c r="F28" s="69"/>
      <c r="G28" s="69"/>
      <c r="H28" s="70"/>
    </row>
    <row r="29" spans="1:11" s="5" customFormat="1" ht="20.25">
      <c r="A29" s="67"/>
      <c r="B29" s="68"/>
      <c r="C29" s="69"/>
      <c r="D29" s="103"/>
      <c r="E29" s="69"/>
      <c r="F29" s="69"/>
      <c r="G29" s="69"/>
      <c r="H29" s="70"/>
    </row>
    <row r="30" spans="1:11" s="5" customFormat="1" ht="20.25">
      <c r="A30" s="151" t="s">
        <v>6179</v>
      </c>
      <c r="B30" s="152"/>
      <c r="C30" s="152"/>
      <c r="D30" s="152"/>
      <c r="E30" s="69"/>
      <c r="F30" s="69"/>
      <c r="G30" s="69"/>
      <c r="H30" s="70"/>
    </row>
    <row r="31" spans="1:11" ht="20.25">
      <c r="A31" s="67"/>
      <c r="B31" s="68"/>
      <c r="C31" s="69"/>
      <c r="D31" s="103"/>
      <c r="E31" s="69"/>
      <c r="F31" s="69"/>
      <c r="G31" s="69"/>
      <c r="H31" s="70"/>
      <c r="I31" s="24"/>
      <c r="J31" s="24"/>
      <c r="K31" s="24"/>
    </row>
    <row r="32" spans="1:11" ht="27" customHeight="1">
      <c r="A32" s="67"/>
      <c r="B32" s="68"/>
      <c r="C32" s="69"/>
      <c r="D32" s="103"/>
      <c r="E32" s="69"/>
      <c r="F32" s="69"/>
      <c r="G32" s="69"/>
      <c r="H32" s="70"/>
      <c r="I32" s="23"/>
      <c r="J32" s="23"/>
      <c r="K32" s="23"/>
    </row>
    <row r="33" spans="1:11" ht="20.25">
      <c r="A33" s="25"/>
      <c r="B33" s="26"/>
      <c r="C33" s="26"/>
      <c r="D33" s="104"/>
      <c r="E33" s="27"/>
      <c r="F33" s="27"/>
      <c r="G33" s="26"/>
      <c r="H33" s="59"/>
      <c r="I33" s="23"/>
      <c r="J33" s="23"/>
      <c r="K33" s="23"/>
    </row>
    <row r="34" spans="1:11" ht="19.5" customHeight="1">
      <c r="A34" s="107" t="s">
        <v>6153</v>
      </c>
      <c r="B34" s="108"/>
      <c r="C34" s="108"/>
      <c r="D34" s="105" t="s">
        <v>6157</v>
      </c>
      <c r="E34" s="131"/>
      <c r="F34" s="131"/>
      <c r="G34" s="131"/>
      <c r="H34" s="37"/>
      <c r="I34" s="23"/>
      <c r="J34" s="23"/>
      <c r="K34" s="23"/>
    </row>
    <row r="35" spans="1:11" ht="20.25">
      <c r="A35" s="109" t="s">
        <v>6139</v>
      </c>
      <c r="B35" s="105"/>
      <c r="C35" s="106"/>
      <c r="D35" s="106" t="s">
        <v>6155</v>
      </c>
      <c r="E35" s="62"/>
      <c r="F35" s="62"/>
      <c r="G35" s="61"/>
      <c r="H35" s="59"/>
      <c r="I35" s="23"/>
      <c r="J35" s="23"/>
      <c r="K35" s="23"/>
    </row>
    <row r="36" spans="1:11" ht="20.25">
      <c r="A36" s="110" t="s">
        <v>6149</v>
      </c>
      <c r="B36" s="106"/>
      <c r="C36" s="106"/>
      <c r="D36" s="106" t="s">
        <v>6156</v>
      </c>
      <c r="E36" s="62"/>
      <c r="F36" s="62"/>
      <c r="G36" s="62"/>
      <c r="H36" s="60"/>
      <c r="I36" s="22"/>
      <c r="J36" s="22"/>
      <c r="K36" s="22"/>
    </row>
    <row r="37" spans="1:11" ht="21" thickBot="1">
      <c r="A37" s="111"/>
      <c r="B37" s="112"/>
      <c r="C37" s="112"/>
      <c r="D37" s="112" t="s">
        <v>6180</v>
      </c>
      <c r="E37" s="63"/>
      <c r="F37" s="64"/>
      <c r="G37" s="65"/>
      <c r="H37" s="38"/>
    </row>
  </sheetData>
  <mergeCells count="10">
    <mergeCell ref="E34:G34"/>
    <mergeCell ref="D9:H9"/>
    <mergeCell ref="D4:H4"/>
    <mergeCell ref="D5:H5"/>
    <mergeCell ref="D6:H6"/>
    <mergeCell ref="E11:H11"/>
    <mergeCell ref="D12:H12"/>
    <mergeCell ref="D8:H8"/>
    <mergeCell ref="D10:I10"/>
    <mergeCell ref="A30:D30"/>
  </mergeCells>
  <phoneticPr fontId="12" type="noConversion"/>
  <pageMargins left="1.1811023622047245" right="0.31496062992125984" top="0.27559055118110237" bottom="0.46" header="0.19685039370078741" footer="0.27559055118110237"/>
  <pageSetup paperSize="9" scale="45" fitToHeight="2" orientation="portrait" r:id="rId1"/>
  <headerFooter alignWithMargins="0">
    <oddFoote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3</vt:i4>
      </vt:variant>
    </vt:vector>
  </HeadingPairs>
  <TitlesOfParts>
    <vt:vector size="5" baseType="lpstr">
      <vt:lpstr>Boletim 150</vt:lpstr>
      <vt:lpstr>PlanilhaOrçam Modelo - SEP</vt:lpstr>
      <vt:lpstr>'PlanilhaOrçam Modelo - SEP'!Area_de_impressao</vt:lpstr>
      <vt:lpstr>'Boletim 150'!Titulos_de_impressao</vt:lpstr>
      <vt:lpstr>'PlanilhaOrçam Modelo - SEP'!Titulos_de_impressao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Alessandro</dc:creator>
  <cp:lastModifiedBy>Prefeitura</cp:lastModifiedBy>
  <cp:lastPrinted>2019-07-30T11:54:11Z</cp:lastPrinted>
  <dcterms:created xsi:type="dcterms:W3CDTF">2009-01-15T18:57:41Z</dcterms:created>
  <dcterms:modified xsi:type="dcterms:W3CDTF">2019-08-01T16:57:26Z</dcterms:modified>
</cp:coreProperties>
</file>